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CATSS\"/>
    </mc:Choice>
  </mc:AlternateContent>
  <bookViews>
    <workbookView xWindow="0" yWindow="0" windowWidth="15360" windowHeight="7755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5" r:id="rId5"/>
  </sheets>
  <definedNames>
    <definedName name="_xlnm.Print_Area" localSheetId="1">'Fall 17'!$A$1:$M$44</definedName>
    <definedName name="_xlnm.Print_Area" localSheetId="2">'Spring 18'!$A$1:$M$43</definedName>
    <definedName name="_xlnm.Print_Area" localSheetId="0">'Summer 17'!$A$1:$N$24</definedName>
  </definedNames>
  <calcPr calcId="162913"/>
</workbook>
</file>

<file path=xl/calcChain.xml><?xml version="1.0" encoding="utf-8"?>
<calcChain xmlns="http://schemas.openxmlformats.org/spreadsheetml/2006/main">
  <c r="I3" i="2" l="1"/>
  <c r="I2" i="2" l="1"/>
  <c r="F15" i="2" l="1"/>
  <c r="I15" i="2"/>
  <c r="K15" i="5" l="1"/>
  <c r="H15" i="5"/>
  <c r="L15" i="5" s="1"/>
  <c r="N15" i="5" s="1"/>
  <c r="K14" i="5"/>
  <c r="H14" i="5"/>
  <c r="L14" i="5" s="1"/>
  <c r="K13" i="5"/>
  <c r="H13" i="5"/>
  <c r="L13" i="5" s="1"/>
  <c r="K12" i="5"/>
  <c r="H12" i="5"/>
  <c r="L12" i="5" s="1"/>
  <c r="K11" i="5"/>
  <c r="H11" i="5"/>
  <c r="L11" i="5" s="1"/>
  <c r="N11" i="5" s="1"/>
  <c r="K10" i="5"/>
  <c r="H10" i="5"/>
  <c r="L10" i="5" s="1"/>
  <c r="K9" i="5"/>
  <c r="H9" i="5"/>
  <c r="L9" i="5" s="1"/>
  <c r="K8" i="5"/>
  <c r="K2" i="5" s="1"/>
  <c r="H8" i="5"/>
  <c r="L8" i="5" s="1"/>
  <c r="K7" i="5"/>
  <c r="H7" i="5"/>
  <c r="L7" i="5" s="1"/>
  <c r="N7" i="5" s="1"/>
  <c r="J2" i="5"/>
  <c r="G2" i="5"/>
  <c r="J43" i="3"/>
  <c r="I43" i="3"/>
  <c r="F43" i="3"/>
  <c r="J42" i="3"/>
  <c r="I42" i="3"/>
  <c r="F42" i="3"/>
  <c r="I41" i="3"/>
  <c r="F41" i="3"/>
  <c r="J41" i="3" s="1"/>
  <c r="I40" i="3"/>
  <c r="F40" i="3"/>
  <c r="J40" i="3" s="1"/>
  <c r="I39" i="3"/>
  <c r="F39" i="3"/>
  <c r="J39" i="3" s="1"/>
  <c r="I38" i="3"/>
  <c r="F38" i="3"/>
  <c r="J38" i="3" s="1"/>
  <c r="I37" i="3"/>
  <c r="F37" i="3"/>
  <c r="J37" i="3" s="1"/>
  <c r="K37" i="3" s="1"/>
  <c r="I36" i="3"/>
  <c r="F36" i="3"/>
  <c r="J36" i="3" s="1"/>
  <c r="I35" i="3"/>
  <c r="F35" i="3"/>
  <c r="J35" i="3" s="1"/>
  <c r="I34" i="3"/>
  <c r="F34" i="3"/>
  <c r="J34" i="3" s="1"/>
  <c r="I33" i="3"/>
  <c r="F33" i="3"/>
  <c r="J33" i="3" s="1"/>
  <c r="K33" i="3" s="1"/>
  <c r="I32" i="3"/>
  <c r="F32" i="3"/>
  <c r="J32" i="3" s="1"/>
  <c r="J31" i="3"/>
  <c r="I31" i="3"/>
  <c r="F31" i="3"/>
  <c r="J30" i="3"/>
  <c r="L30" i="3" s="1"/>
  <c r="I30" i="3"/>
  <c r="F30" i="3"/>
  <c r="I29" i="3"/>
  <c r="F29" i="3"/>
  <c r="J29" i="3" s="1"/>
  <c r="K29" i="3" s="1"/>
  <c r="I28" i="3"/>
  <c r="F28" i="3"/>
  <c r="J28" i="3" s="1"/>
  <c r="J27" i="3"/>
  <c r="I27" i="3"/>
  <c r="F27" i="3"/>
  <c r="J26" i="3"/>
  <c r="I26" i="3"/>
  <c r="F26" i="3"/>
  <c r="I25" i="3"/>
  <c r="F25" i="3"/>
  <c r="J25" i="3" s="1"/>
  <c r="K25" i="3" s="1"/>
  <c r="I24" i="3"/>
  <c r="F24" i="3"/>
  <c r="J24" i="3" s="1"/>
  <c r="I23" i="3"/>
  <c r="F23" i="3"/>
  <c r="J23" i="3" s="1"/>
  <c r="I22" i="3"/>
  <c r="F22" i="3"/>
  <c r="J22" i="3" s="1"/>
  <c r="I21" i="3"/>
  <c r="F21" i="3"/>
  <c r="J21" i="3" s="1"/>
  <c r="K21" i="3" s="1"/>
  <c r="I20" i="3"/>
  <c r="F20" i="3"/>
  <c r="J20" i="3" s="1"/>
  <c r="I19" i="3"/>
  <c r="F19" i="3"/>
  <c r="J19" i="3" s="1"/>
  <c r="I18" i="3"/>
  <c r="F18" i="3"/>
  <c r="J18" i="3" s="1"/>
  <c r="I17" i="3"/>
  <c r="F17" i="3"/>
  <c r="J17" i="3" s="1"/>
  <c r="K17" i="3" s="1"/>
  <c r="I16" i="3"/>
  <c r="F16" i="3"/>
  <c r="J16" i="3" s="1"/>
  <c r="J15" i="3"/>
  <c r="I15" i="3"/>
  <c r="F15" i="3"/>
  <c r="I14" i="3"/>
  <c r="F14" i="3"/>
  <c r="J14" i="3" s="1"/>
  <c r="L14" i="3" s="1"/>
  <c r="I13" i="3"/>
  <c r="F13" i="3"/>
  <c r="J13" i="3" s="1"/>
  <c r="K13" i="3" s="1"/>
  <c r="I12" i="3"/>
  <c r="F12" i="3"/>
  <c r="J12" i="3" s="1"/>
  <c r="I11" i="3"/>
  <c r="F11" i="3"/>
  <c r="J11" i="3" s="1"/>
  <c r="I10" i="3"/>
  <c r="F10" i="3"/>
  <c r="J10" i="3" s="1"/>
  <c r="L10" i="3" s="1"/>
  <c r="L9" i="3"/>
  <c r="I9" i="3"/>
  <c r="F9" i="3"/>
  <c r="J9" i="3" s="1"/>
  <c r="K9" i="3" s="1"/>
  <c r="I8" i="3"/>
  <c r="F8" i="3"/>
  <c r="J8" i="3" s="1"/>
  <c r="I7" i="3"/>
  <c r="F7" i="3"/>
  <c r="J7" i="3" s="1"/>
  <c r="K6" i="3"/>
  <c r="I6" i="3"/>
  <c r="F6" i="3"/>
  <c r="J6" i="3" s="1"/>
  <c r="H2" i="3"/>
  <c r="E2" i="3"/>
  <c r="I43" i="2"/>
  <c r="F43" i="2"/>
  <c r="J43" i="2" s="1"/>
  <c r="L43" i="2" s="1"/>
  <c r="I42" i="2"/>
  <c r="F42" i="2"/>
  <c r="J42" i="2" s="1"/>
  <c r="K42" i="2" s="1"/>
  <c r="I41" i="2"/>
  <c r="F41" i="2"/>
  <c r="J41" i="2" s="1"/>
  <c r="J40" i="2"/>
  <c r="I40" i="2"/>
  <c r="F40" i="2"/>
  <c r="I39" i="2"/>
  <c r="F39" i="2"/>
  <c r="J39" i="2" s="1"/>
  <c r="L39" i="2" s="1"/>
  <c r="L38" i="2"/>
  <c r="I38" i="2"/>
  <c r="F38" i="2"/>
  <c r="J38" i="2" s="1"/>
  <c r="K38" i="2" s="1"/>
  <c r="J37" i="2"/>
  <c r="K37" i="2" s="1"/>
  <c r="I37" i="2"/>
  <c r="F37" i="2"/>
  <c r="I36" i="2"/>
  <c r="F36" i="2"/>
  <c r="J36" i="2" s="1"/>
  <c r="I35" i="2"/>
  <c r="F35" i="2"/>
  <c r="J35" i="2" s="1"/>
  <c r="L35" i="2" s="1"/>
  <c r="I34" i="2"/>
  <c r="L34" i="2" s="1"/>
  <c r="F34" i="2"/>
  <c r="J34" i="2" s="1"/>
  <c r="K34" i="2" s="1"/>
  <c r="I33" i="2"/>
  <c r="F33" i="2"/>
  <c r="J33" i="2" s="1"/>
  <c r="K33" i="2" s="1"/>
  <c r="I32" i="2"/>
  <c r="F32" i="2"/>
  <c r="J32" i="2" s="1"/>
  <c r="I31" i="2"/>
  <c r="F31" i="2"/>
  <c r="J31" i="2" s="1"/>
  <c r="I30" i="2"/>
  <c r="F30" i="2"/>
  <c r="J30" i="2" s="1"/>
  <c r="K30" i="2" s="1"/>
  <c r="I29" i="2"/>
  <c r="F29" i="2"/>
  <c r="J29" i="2" s="1"/>
  <c r="K29" i="2" s="1"/>
  <c r="J28" i="2"/>
  <c r="I28" i="2"/>
  <c r="F28" i="2"/>
  <c r="I27" i="2"/>
  <c r="F27" i="2"/>
  <c r="J27" i="2" s="1"/>
  <c r="L27" i="2" s="1"/>
  <c r="I26" i="2"/>
  <c r="F26" i="2"/>
  <c r="J26" i="2" s="1"/>
  <c r="K26" i="2" s="1"/>
  <c r="J25" i="2"/>
  <c r="K25" i="2" s="1"/>
  <c r="I25" i="2"/>
  <c r="F25" i="2"/>
  <c r="J24" i="2"/>
  <c r="I24" i="2"/>
  <c r="F24" i="2"/>
  <c r="I23" i="2"/>
  <c r="F23" i="2"/>
  <c r="J23" i="2" s="1"/>
  <c r="L23" i="2" s="1"/>
  <c r="L22" i="2"/>
  <c r="I22" i="2"/>
  <c r="F22" i="2"/>
  <c r="J22" i="2" s="1"/>
  <c r="K22" i="2" s="1"/>
  <c r="J21" i="2"/>
  <c r="K21" i="2" s="1"/>
  <c r="I21" i="2"/>
  <c r="F21" i="2"/>
  <c r="I20" i="2"/>
  <c r="F20" i="2"/>
  <c r="J20" i="2" s="1"/>
  <c r="I19" i="2"/>
  <c r="F19" i="2"/>
  <c r="J19" i="2" s="1"/>
  <c r="L19" i="2" s="1"/>
  <c r="I18" i="2"/>
  <c r="L18" i="2" s="1"/>
  <c r="F18" i="2"/>
  <c r="J18" i="2" s="1"/>
  <c r="K18" i="2" s="1"/>
  <c r="I17" i="2"/>
  <c r="F17" i="2"/>
  <c r="J17" i="2" s="1"/>
  <c r="K17" i="2" s="1"/>
  <c r="I16" i="2"/>
  <c r="F16" i="2"/>
  <c r="J16" i="2" s="1"/>
  <c r="J15" i="2"/>
  <c r="L15" i="2" s="1"/>
  <c r="I14" i="2"/>
  <c r="F14" i="2"/>
  <c r="J14" i="2" s="1"/>
  <c r="K14" i="2" s="1"/>
  <c r="J13" i="2"/>
  <c r="K13" i="2" s="1"/>
  <c r="I13" i="2"/>
  <c r="F13" i="2"/>
  <c r="J12" i="2"/>
  <c r="I12" i="2"/>
  <c r="F12" i="2"/>
  <c r="I11" i="2"/>
  <c r="F11" i="2"/>
  <c r="J11" i="2" s="1"/>
  <c r="L11" i="2" s="1"/>
  <c r="L10" i="2"/>
  <c r="I10" i="2"/>
  <c r="F10" i="2"/>
  <c r="J10" i="2" s="1"/>
  <c r="K10" i="2" s="1"/>
  <c r="J9" i="2"/>
  <c r="K9" i="2" s="1"/>
  <c r="I9" i="2"/>
  <c r="F9" i="2"/>
  <c r="I8" i="2"/>
  <c r="F8" i="2"/>
  <c r="J8" i="2" s="1"/>
  <c r="I7" i="2"/>
  <c r="F7" i="2"/>
  <c r="J7" i="2" s="1"/>
  <c r="L7" i="2" s="1"/>
  <c r="I6" i="2"/>
  <c r="L6" i="2" s="1"/>
  <c r="F6" i="2"/>
  <c r="J6" i="2" s="1"/>
  <c r="K6" i="2" s="1"/>
  <c r="H2" i="2"/>
  <c r="E2" i="2"/>
  <c r="J24" i="1"/>
  <c r="G24" i="1"/>
  <c r="K24" i="1" s="1"/>
  <c r="L24" i="1" s="1"/>
  <c r="J23" i="1"/>
  <c r="G23" i="1"/>
  <c r="K23" i="1" s="1"/>
  <c r="L23" i="1" s="1"/>
  <c r="J22" i="1"/>
  <c r="G22" i="1"/>
  <c r="K22" i="1" s="1"/>
  <c r="L21" i="1"/>
  <c r="J21" i="1"/>
  <c r="G21" i="1"/>
  <c r="K21" i="1" s="1"/>
  <c r="M21" i="1" s="1"/>
  <c r="J20" i="1"/>
  <c r="G20" i="1"/>
  <c r="K20" i="1" s="1"/>
  <c r="L20" i="1" s="1"/>
  <c r="J19" i="1"/>
  <c r="G19" i="1"/>
  <c r="K19" i="1" s="1"/>
  <c r="L19" i="1" s="1"/>
  <c r="K18" i="1"/>
  <c r="J18" i="1"/>
  <c r="G18" i="1"/>
  <c r="L17" i="1"/>
  <c r="J17" i="1"/>
  <c r="G17" i="1"/>
  <c r="K17" i="1" s="1"/>
  <c r="J16" i="1"/>
  <c r="G16" i="1"/>
  <c r="K16" i="1" s="1"/>
  <c r="L16" i="1" s="1"/>
  <c r="K15" i="1"/>
  <c r="L15" i="1" s="1"/>
  <c r="J15" i="1"/>
  <c r="G15" i="1"/>
  <c r="K14" i="1"/>
  <c r="J14" i="1"/>
  <c r="G14" i="1"/>
  <c r="J13" i="1"/>
  <c r="G13" i="1"/>
  <c r="K13" i="1" s="1"/>
  <c r="M13" i="1" s="1"/>
  <c r="J12" i="1"/>
  <c r="G12" i="1"/>
  <c r="K12" i="1" s="1"/>
  <c r="L12" i="1" s="1"/>
  <c r="K11" i="1"/>
  <c r="L11" i="1" s="1"/>
  <c r="J11" i="1"/>
  <c r="G11" i="1"/>
  <c r="J10" i="1"/>
  <c r="G10" i="1"/>
  <c r="K10" i="1" s="1"/>
  <c r="J9" i="1"/>
  <c r="G9" i="1"/>
  <c r="K9" i="1" s="1"/>
  <c r="M9" i="1" s="1"/>
  <c r="J8" i="1"/>
  <c r="G8" i="1"/>
  <c r="K8" i="1" s="1"/>
  <c r="L8" i="1" s="1"/>
  <c r="J7" i="1"/>
  <c r="G7" i="1"/>
  <c r="K7" i="1" s="1"/>
  <c r="L7" i="1" s="1"/>
  <c r="I2" i="1"/>
  <c r="F2" i="1"/>
  <c r="L34" i="3" l="1"/>
  <c r="K34" i="3"/>
  <c r="N14" i="5"/>
  <c r="M14" i="5"/>
  <c r="L18" i="3"/>
  <c r="K18" i="3"/>
  <c r="L22" i="3"/>
  <c r="K22" i="3"/>
  <c r="L38" i="3"/>
  <c r="K38" i="3"/>
  <c r="I2" i="3"/>
  <c r="D2" i="4" s="1"/>
  <c r="L42" i="3"/>
  <c r="L9" i="1"/>
  <c r="M17" i="1"/>
  <c r="L14" i="2"/>
  <c r="L26" i="2"/>
  <c r="L31" i="2"/>
  <c r="K10" i="3"/>
  <c r="L13" i="3"/>
  <c r="L26" i="3"/>
  <c r="K30" i="3"/>
  <c r="L43" i="3"/>
  <c r="J2" i="1"/>
  <c r="L13" i="1"/>
  <c r="L30" i="2"/>
  <c r="K26" i="3"/>
  <c r="K42" i="3"/>
  <c r="L7" i="3"/>
  <c r="K7" i="3"/>
  <c r="M8" i="1"/>
  <c r="M12" i="1"/>
  <c r="M16" i="1"/>
  <c r="M20" i="1"/>
  <c r="M24" i="1"/>
  <c r="L16" i="2"/>
  <c r="K16" i="2"/>
  <c r="L32" i="2"/>
  <c r="K32" i="2"/>
  <c r="I3" i="3"/>
  <c r="L15" i="3"/>
  <c r="K15" i="3"/>
  <c r="K7" i="2"/>
  <c r="K11" i="2"/>
  <c r="K15" i="2"/>
  <c r="K19" i="2"/>
  <c r="K23" i="2"/>
  <c r="K27" i="2"/>
  <c r="K31" i="2"/>
  <c r="K35" i="2"/>
  <c r="K39" i="2"/>
  <c r="K41" i="2"/>
  <c r="L41" i="2"/>
  <c r="L42" i="2"/>
  <c r="L6" i="3"/>
  <c r="J2" i="3"/>
  <c r="L2" i="3" s="1"/>
  <c r="L11" i="3"/>
  <c r="K11" i="3"/>
  <c r="K14" i="3"/>
  <c r="K16" i="3"/>
  <c r="L16" i="3"/>
  <c r="L17" i="3"/>
  <c r="K20" i="3"/>
  <c r="L20" i="3"/>
  <c r="L21" i="3"/>
  <c r="K24" i="3"/>
  <c r="L24" i="3"/>
  <c r="L25" i="3"/>
  <c r="K28" i="3"/>
  <c r="L28" i="3"/>
  <c r="L29" i="3"/>
  <c r="K32" i="3"/>
  <c r="L32" i="3"/>
  <c r="L33" i="3"/>
  <c r="K36" i="3"/>
  <c r="L36" i="3"/>
  <c r="L37" i="3"/>
  <c r="K40" i="3"/>
  <c r="L40" i="3"/>
  <c r="M8" i="5"/>
  <c r="N8" i="5"/>
  <c r="N10" i="5"/>
  <c r="M10" i="5"/>
  <c r="M10" i="1"/>
  <c r="L10" i="1"/>
  <c r="M22" i="1"/>
  <c r="L22" i="1"/>
  <c r="K12" i="3"/>
  <c r="L12" i="3"/>
  <c r="M12" i="5"/>
  <c r="N12" i="5"/>
  <c r="J2" i="2"/>
  <c r="K8" i="3"/>
  <c r="L8" i="3"/>
  <c r="K41" i="3"/>
  <c r="L41" i="3"/>
  <c r="N9" i="5"/>
  <c r="M9" i="5"/>
  <c r="M14" i="1"/>
  <c r="L14" i="1"/>
  <c r="M18" i="1"/>
  <c r="L18" i="1"/>
  <c r="L8" i="2"/>
  <c r="K8" i="2"/>
  <c r="L12" i="2"/>
  <c r="K12" i="2"/>
  <c r="L20" i="2"/>
  <c r="K20" i="2"/>
  <c r="L24" i="2"/>
  <c r="K24" i="2"/>
  <c r="L28" i="2"/>
  <c r="K28" i="2"/>
  <c r="L36" i="2"/>
  <c r="K36" i="2"/>
  <c r="L40" i="2"/>
  <c r="K40" i="2"/>
  <c r="K43" i="2"/>
  <c r="L19" i="3"/>
  <c r="K19" i="3"/>
  <c r="K2" i="3" s="1"/>
  <c r="L23" i="3"/>
  <c r="K23" i="3"/>
  <c r="L27" i="3"/>
  <c r="K27" i="3"/>
  <c r="L31" i="3"/>
  <c r="K31" i="3"/>
  <c r="L35" i="3"/>
  <c r="K35" i="3"/>
  <c r="L39" i="3"/>
  <c r="K39" i="3"/>
  <c r="N13" i="5"/>
  <c r="M13" i="5"/>
  <c r="K2" i="1"/>
  <c r="M7" i="1"/>
  <c r="M11" i="1"/>
  <c r="M15" i="1"/>
  <c r="M19" i="1"/>
  <c r="M23" i="1"/>
  <c r="L9" i="2"/>
  <c r="L13" i="2"/>
  <c r="L17" i="2"/>
  <c r="L21" i="2"/>
  <c r="L25" i="2"/>
  <c r="L29" i="2"/>
  <c r="L33" i="2"/>
  <c r="L37" i="2"/>
  <c r="K43" i="3"/>
  <c r="M7" i="5"/>
  <c r="M2" i="5" s="1"/>
  <c r="M11" i="5"/>
  <c r="M15" i="5"/>
  <c r="L2" i="5"/>
  <c r="N2" i="5" s="1"/>
  <c r="L2" i="1" l="1"/>
  <c r="J3" i="1"/>
  <c r="K2" i="2"/>
  <c r="F2" i="4" s="1"/>
  <c r="K3" i="5"/>
  <c r="L2" i="2"/>
  <c r="E2" i="4"/>
  <c r="G2" i="4" s="1"/>
  <c r="M2" i="1"/>
</calcChain>
</file>

<file path=xl/sharedStrings.xml><?xml version="1.0" encoding="utf-8"?>
<sst xmlns="http://schemas.openxmlformats.org/spreadsheetml/2006/main" count="163" uniqueCount="62">
  <si>
    <t>Term</t>
  </si>
  <si>
    <t>Year</t>
  </si>
  <si>
    <t>Discipline</t>
  </si>
  <si>
    <t xml:space="preserve">WSCH </t>
  </si>
  <si>
    <t xml:space="preserve">FTES </t>
  </si>
  <si>
    <t>PROD</t>
  </si>
  <si>
    <t>2016 Summer Sessions</t>
  </si>
  <si>
    <t>Summer</t>
  </si>
  <si>
    <t>WLTD</t>
  </si>
  <si>
    <t>Remaining FTEF for 16/17</t>
  </si>
  <si>
    <t>Faculty Name</t>
  </si>
  <si>
    <t>Subject</t>
  </si>
  <si>
    <t>Course/X-listed Course(s)</t>
  </si>
  <si>
    <t>Set
Cap
Per Section</t>
  </si>
  <si>
    <t>Expected Enrollment 
Per 
Section (Est.)</t>
  </si>
  <si>
    <t>Planned
Section(s)</t>
  </si>
  <si>
    <t>Total 
Enr. (Est.)</t>
  </si>
  <si>
    <t>Weekly
Contact
Hours Per
Week</t>
  </si>
  <si>
    <t>CAH Per
Section</t>
  </si>
  <si>
    <t xml:space="preserve">Total FTEF </t>
  </si>
  <si>
    <t>WSCH</t>
  </si>
  <si>
    <t>FTES</t>
  </si>
  <si>
    <t>NOTES:</t>
  </si>
  <si>
    <t xml:space="preserve">WLDT 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</si>
  <si>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</si>
  <si>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</si>
  <si>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</si>
  <si>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</si>
  <si>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</si>
  <si>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</si>
  <si>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</si>
  <si>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WLDT</t>
  </si>
  <si>
    <t>61A</t>
  </si>
  <si>
    <t>One 62A &amp; 62AL section is for EV Vet Cohort</t>
  </si>
  <si>
    <t>62A</t>
  </si>
  <si>
    <t>61AL/61BL/67A/67B/68</t>
  </si>
  <si>
    <t>62AL/62BL/67A/67B/68</t>
  </si>
  <si>
    <t>69A/69B/67A/67B/68</t>
  </si>
  <si>
    <t>62AL</t>
  </si>
  <si>
    <t>Spring</t>
  </si>
  <si>
    <t>61B</t>
  </si>
  <si>
    <t>62B</t>
  </si>
  <si>
    <t>Scott Miner/Todd Stinn</t>
  </si>
  <si>
    <t>Course #/X-listed Course(s)</t>
  </si>
  <si>
    <t xml:space="preserve">Was course offered in  15/16? If so, when? </t>
  </si>
  <si>
    <t xml:space="preserve">Please provide rationale for proposed courses. </t>
  </si>
  <si>
    <t>17/18 FTEF Allocation</t>
  </si>
  <si>
    <t>Remaining FTEF for 17/18</t>
  </si>
  <si>
    <t>Sum 17 FTEF</t>
  </si>
  <si>
    <t>Fall 17 FTEF</t>
  </si>
  <si>
    <t>Sp 18 FTEF</t>
  </si>
  <si>
    <t>2017-18</t>
  </si>
  <si>
    <t>2017-18 FTEF</t>
  </si>
  <si>
    <t>17/18</t>
  </si>
  <si>
    <t>17-18 FTEF Allocation</t>
  </si>
  <si>
    <t>FTEF 17/18 Adds</t>
  </si>
  <si>
    <t>6 Weeks--June 19-July 27</t>
  </si>
  <si>
    <t>8 Weeks--June 12-Aug 3</t>
  </si>
  <si>
    <t>1st 5 Weeks--May 30-July 3</t>
  </si>
  <si>
    <r>
      <t>1st</t>
    </r>
    <r>
      <rPr>
        <sz val="10"/>
        <color indexed="8"/>
        <rFont val="Calibri"/>
        <family val="2"/>
      </rPr>
      <t xml:space="preserve"> 5 Weeks--May 30-July 3</t>
    </r>
  </si>
  <si>
    <r>
      <t>2nd</t>
    </r>
    <r>
      <rPr>
        <sz val="10"/>
        <color indexed="8"/>
        <rFont val="Calibri"/>
        <family val="2"/>
      </rPr>
      <t xml:space="preserve"> 5 Weeks--July 5-Aug 3</t>
    </r>
  </si>
  <si>
    <r>
      <t xml:space="preserve">Session
</t>
    </r>
    <r>
      <rPr>
        <sz val="10"/>
        <color indexed="8"/>
        <rFont val="Calibri"/>
        <family val="2"/>
      </rPr>
      <t xml:space="preserve">Please indicate in which summer session the course is to be offered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</si>
</sst>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2"/>
      <color indexed="8"/>
      <name val="Verdana"/>
    </font>
    <font>
      <sz val="11"/>
      <color indexed="8"/>
      <name val="Calibri"/>
      <family val="2"/>
    </font>
    <font>
      <b/>
      <sz val="11"/>
      <color indexed="12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17"/>
      <name val="Calibri"/>
      <family val="2"/>
    </font>
    <font>
      <sz val="11"/>
      <color indexed="17"/>
      <name val="Calibri"/>
      <family val="2"/>
    </font>
    <font>
      <sz val="10"/>
      <color rgb="FF000000"/>
      <name val="Calibri"/>
      <family val="2"/>
    </font>
    <font>
      <sz val="12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rgb="FFC5D9F1"/>
        <bgColor rgb="FF000000"/>
      </patternFill>
    </fill>
    <fill>
      <patternFill patternType="solid">
        <fgColor indexed="43"/>
        <bgColor indexed="64"/>
      </patternFill>
    </fill>
  </fills>
  <borders count="5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Dashed">
        <color indexed="11"/>
      </right>
      <top style="thin">
        <color indexed="8"/>
      </top>
      <bottom style="thin">
        <color indexed="8"/>
      </bottom>
      <diagonal/>
    </border>
    <border>
      <left style="mediumDashed">
        <color indexed="11"/>
      </left>
      <right style="mediumDashed">
        <color indexed="11"/>
      </right>
      <top style="mediumDashed">
        <color indexed="11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mediumDashed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17"/>
      </bottom>
      <diagonal/>
    </border>
    <border>
      <left style="thin">
        <color indexed="9"/>
      </left>
      <right style="thin">
        <color indexed="9"/>
      </right>
      <top style="thin">
        <color indexed="17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Dashed">
        <color rgb="FF16365C"/>
      </left>
      <right style="mediumDashed">
        <color rgb="FF16365C"/>
      </right>
      <top/>
      <bottom/>
      <diagonal/>
    </border>
    <border>
      <left style="mediumDashed">
        <color rgb="FF16365C"/>
      </left>
      <right style="mediumDashed">
        <color rgb="FF16365C"/>
      </right>
      <top/>
      <bottom style="mediumDashed">
        <color rgb="FF16365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Dashed">
        <color rgb="FF16365C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8"/>
      </top>
      <bottom/>
      <diagonal/>
    </border>
    <border>
      <left style="thin">
        <color indexed="8"/>
      </left>
      <right style="thin">
        <color indexed="9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9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9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9"/>
      </right>
      <top/>
      <bottom style="thin">
        <color indexed="64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9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96">
    <xf numFmtId="0" fontId="0" fillId="0" borderId="0" xfId="0" applyFont="1" applyAlignment="1">
      <alignment vertical="top" wrapText="1"/>
    </xf>
    <xf numFmtId="1" fontId="1" fillId="0" borderId="1" xfId="0" applyNumberFormat="1" applyFont="1" applyBorder="1" applyAlignment="1"/>
    <xf numFmtId="0" fontId="1" fillId="2" borderId="3" xfId="0" applyNumberFormat="1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2" fillId="3" borderId="8" xfId="0" applyNumberFormat="1" applyFont="1" applyFill="1" applyBorder="1" applyAlignment="1">
      <alignment horizontal="center"/>
    </xf>
    <xf numFmtId="0" fontId="1" fillId="4" borderId="3" xfId="0" applyNumberFormat="1" applyFont="1" applyFill="1" applyBorder="1" applyAlignment="1">
      <alignment horizontal="left"/>
    </xf>
    <xf numFmtId="2" fontId="1" fillId="4" borderId="3" xfId="0" applyNumberFormat="1" applyFont="1" applyFill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" fontId="1" fillId="0" borderId="9" xfId="0" applyNumberFormat="1" applyFont="1" applyBorder="1" applyAlignment="1"/>
    <xf numFmtId="1" fontId="1" fillId="0" borderId="10" xfId="0" applyNumberFormat="1" applyFont="1" applyBorder="1" applyAlignment="1"/>
    <xf numFmtId="1" fontId="1" fillId="0" borderId="11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1" fontId="3" fillId="0" borderId="1" xfId="0" applyNumberFormat="1" applyFont="1" applyBorder="1" applyAlignment="1"/>
    <xf numFmtId="1" fontId="3" fillId="0" borderId="10" xfId="0" applyNumberFormat="1" applyFont="1" applyBorder="1" applyAlignment="1">
      <alignment horizontal="left"/>
    </xf>
    <xf numFmtId="2" fontId="1" fillId="0" borderId="10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9" xfId="0" applyFont="1" applyBorder="1" applyAlignment="1"/>
    <xf numFmtId="2" fontId="1" fillId="0" borderId="9" xfId="0" applyNumberFormat="1" applyFont="1" applyBorder="1" applyAlignment="1"/>
    <xf numFmtId="0" fontId="1" fillId="2" borderId="3" xfId="0" applyNumberFormat="1" applyFont="1" applyFill="1" applyBorder="1" applyAlignment="1">
      <alignment horizontal="left"/>
    </xf>
    <xf numFmtId="0" fontId="1" fillId="2" borderId="3" xfId="0" applyNumberFormat="1" applyFont="1" applyFill="1" applyBorder="1" applyAlignment="1">
      <alignment horizontal="left" wrapText="1"/>
    </xf>
    <xf numFmtId="0" fontId="1" fillId="2" borderId="3" xfId="0" applyNumberFormat="1" applyFont="1" applyFill="1" applyBorder="1" applyAlignment="1">
      <alignment horizontal="center" wrapText="1"/>
    </xf>
    <xf numFmtId="0" fontId="1" fillId="5" borderId="12" xfId="0" applyNumberFormat="1" applyFont="1" applyFill="1" applyBorder="1" applyAlignment="1"/>
    <xf numFmtId="0" fontId="5" fillId="4" borderId="3" xfId="0" applyNumberFormat="1" applyFont="1" applyFill="1" applyBorder="1" applyAlignment="1">
      <alignment horizontal="left"/>
    </xf>
    <xf numFmtId="1" fontId="1" fillId="4" borderId="3" xfId="0" applyNumberFormat="1" applyFont="1" applyFill="1" applyBorder="1" applyAlignment="1">
      <alignment horizontal="left"/>
    </xf>
    <xf numFmtId="1" fontId="5" fillId="4" borderId="3" xfId="0" applyNumberFormat="1" applyFont="1" applyFill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left"/>
    </xf>
    <xf numFmtId="2" fontId="4" fillId="4" borderId="3" xfId="0" applyNumberFormat="1" applyFont="1" applyFill="1" applyBorder="1" applyAlignment="1">
      <alignment horizontal="left" wrapText="1"/>
    </xf>
    <xf numFmtId="2" fontId="1" fillId="0" borderId="3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 wrapText="1"/>
    </xf>
    <xf numFmtId="1" fontId="4" fillId="4" borderId="3" xfId="0" applyNumberFormat="1" applyFont="1" applyFill="1" applyBorder="1" applyAlignment="1">
      <alignment horizontal="left"/>
    </xf>
    <xf numFmtId="1" fontId="4" fillId="4" borderId="3" xfId="0" applyNumberFormat="1" applyFont="1" applyFill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1" fontId="1" fillId="4" borderId="3" xfId="0" applyNumberFormat="1" applyFont="1" applyFill="1" applyBorder="1" applyAlignment="1"/>
    <xf numFmtId="1" fontId="1" fillId="0" borderId="10" xfId="0" applyNumberFormat="1" applyFont="1" applyBorder="1" applyAlignment="1">
      <alignment vertical="top" wrapText="1"/>
    </xf>
    <xf numFmtId="0" fontId="6" fillId="0" borderId="19" xfId="0" applyNumberFormat="1" applyFont="1" applyBorder="1" applyAlignment="1"/>
    <xf numFmtId="1" fontId="1" fillId="0" borderId="19" xfId="0" applyNumberFormat="1" applyFont="1" applyBorder="1" applyAlignment="1"/>
    <xf numFmtId="0" fontId="1" fillId="0" borderId="1" xfId="0" applyFont="1" applyBorder="1" applyAlignment="1"/>
    <xf numFmtId="0" fontId="3" fillId="0" borderId="20" xfId="0" applyNumberFormat="1" applyFont="1" applyBorder="1" applyAlignment="1">
      <alignment horizontal="center" wrapText="1"/>
    </xf>
    <xf numFmtId="1" fontId="1" fillId="0" borderId="20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1" fillId="0" borderId="0" xfId="0" applyNumberFormat="1" applyFont="1" applyAlignment="1"/>
    <xf numFmtId="0" fontId="1" fillId="0" borderId="21" xfId="0" applyFont="1" applyBorder="1" applyAlignment="1"/>
    <xf numFmtId="164" fontId="1" fillId="0" borderId="3" xfId="0" applyNumberFormat="1" applyFont="1" applyBorder="1" applyAlignment="1">
      <alignment horizontal="right"/>
    </xf>
    <xf numFmtId="0" fontId="1" fillId="5" borderId="3" xfId="0" applyNumberFormat="1" applyFont="1" applyFill="1" applyBorder="1" applyAlignment="1"/>
    <xf numFmtId="0" fontId="5" fillId="0" borderId="3" xfId="0" applyNumberFormat="1" applyFont="1" applyBorder="1" applyAlignment="1">
      <alignment horizontal="left" wrapText="1"/>
    </xf>
    <xf numFmtId="2" fontId="5" fillId="4" borderId="3" xfId="0" applyNumberFormat="1" applyFont="1" applyFill="1" applyBorder="1" applyAlignment="1">
      <alignment horizontal="left" wrapText="1"/>
    </xf>
    <xf numFmtId="0" fontId="4" fillId="4" borderId="3" xfId="0" applyNumberFormat="1" applyFont="1" applyFill="1" applyBorder="1" applyAlignment="1">
      <alignment horizontal="left"/>
    </xf>
    <xf numFmtId="1" fontId="4" fillId="4" borderId="3" xfId="0" applyNumberFormat="1" applyFont="1" applyFill="1" applyBorder="1" applyAlignment="1"/>
    <xf numFmtId="0" fontId="1" fillId="0" borderId="0" xfId="0" applyNumberFormat="1" applyFont="1" applyAlignment="1"/>
    <xf numFmtId="1" fontId="5" fillId="4" borderId="3" xfId="0" applyNumberFormat="1" applyFont="1" applyFill="1" applyBorder="1" applyAlignment="1">
      <alignment horizontal="left"/>
    </xf>
    <xf numFmtId="0" fontId="1" fillId="0" borderId="20" xfId="0" applyNumberFormat="1" applyFont="1" applyBorder="1" applyAlignment="1"/>
    <xf numFmtId="0" fontId="1" fillId="0" borderId="20" xfId="0" applyFont="1" applyBorder="1" applyAlignment="1"/>
    <xf numFmtId="0" fontId="1" fillId="0" borderId="0" xfId="0" applyNumberFormat="1" applyFont="1" applyAlignment="1"/>
    <xf numFmtId="0" fontId="1" fillId="4" borderId="3" xfId="0" applyNumberFormat="1" applyFont="1" applyFill="1" applyBorder="1" applyAlignment="1"/>
    <xf numFmtId="0" fontId="1" fillId="0" borderId="10" xfId="0" applyFont="1" applyBorder="1" applyAlignment="1"/>
    <xf numFmtId="0" fontId="1" fillId="0" borderId="0" xfId="0" applyNumberFormat="1" applyFont="1" applyAlignment="1"/>
    <xf numFmtId="0" fontId="1" fillId="0" borderId="2" xfId="0" applyFont="1" applyBorder="1" applyAlignment="1"/>
    <xf numFmtId="164" fontId="1" fillId="0" borderId="9" xfId="0" applyNumberFormat="1" applyFont="1" applyBorder="1" applyAlignment="1"/>
    <xf numFmtId="1" fontId="1" fillId="0" borderId="3" xfId="0" applyNumberFormat="1" applyFont="1" applyBorder="1" applyAlignment="1">
      <alignment wrapText="1"/>
    </xf>
    <xf numFmtId="1" fontId="1" fillId="0" borderId="1" xfId="0" applyNumberFormat="1" applyFont="1" applyBorder="1" applyAlignment="1"/>
    <xf numFmtId="1" fontId="1" fillId="0" borderId="10" xfId="0" applyNumberFormat="1" applyFont="1" applyBorder="1" applyAlignment="1">
      <alignment vertical="top" wrapText="1"/>
    </xf>
    <xf numFmtId="1" fontId="1" fillId="0" borderId="20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1" fontId="7" fillId="0" borderId="1" xfId="0" applyNumberFormat="1" applyFont="1" applyBorder="1" applyAlignment="1"/>
    <xf numFmtId="1" fontId="1" fillId="0" borderId="1" xfId="0" applyNumberFormat="1" applyFont="1" applyBorder="1" applyAlignment="1"/>
    <xf numFmtId="1" fontId="1" fillId="0" borderId="11" xfId="0" applyNumberFormat="1" applyFont="1" applyBorder="1" applyAlignment="1">
      <alignment vertical="top" wrapText="1"/>
    </xf>
    <xf numFmtId="1" fontId="1" fillId="0" borderId="10" xfId="0" applyNumberFormat="1" applyFont="1" applyBorder="1" applyAlignment="1">
      <alignment vertical="top" wrapText="1"/>
    </xf>
    <xf numFmtId="1" fontId="1" fillId="0" borderId="16" xfId="0" applyNumberFormat="1" applyFont="1" applyBorder="1" applyAlignment="1">
      <alignment wrapText="1"/>
    </xf>
    <xf numFmtId="1" fontId="1" fillId="0" borderId="17" xfId="0" applyNumberFormat="1" applyFont="1" applyBorder="1" applyAlignment="1">
      <alignment wrapText="1"/>
    </xf>
    <xf numFmtId="1" fontId="1" fillId="0" borderId="9" xfId="0" applyNumberFormat="1" applyFont="1" applyBorder="1" applyAlignment="1">
      <alignment wrapText="1"/>
    </xf>
    <xf numFmtId="1" fontId="1" fillId="0" borderId="18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right"/>
    </xf>
    <xf numFmtId="1" fontId="1" fillId="0" borderId="5" xfId="0" applyNumberFormat="1" applyFont="1" applyBorder="1" applyAlignment="1">
      <alignment horizontal="right"/>
    </xf>
    <xf numFmtId="1" fontId="1" fillId="0" borderId="6" xfId="0" applyNumberFormat="1" applyFont="1" applyBorder="1" applyAlignment="1">
      <alignment horizontal="right"/>
    </xf>
    <xf numFmtId="0" fontId="1" fillId="2" borderId="4" xfId="0" applyNumberFormat="1" applyFont="1" applyFill="1" applyBorder="1" applyAlignment="1">
      <alignment horizontal="left"/>
    </xf>
    <xf numFmtId="1" fontId="1" fillId="2" borderId="5" xfId="0" applyNumberFormat="1" applyFont="1" applyFill="1" applyBorder="1" applyAlignment="1">
      <alignment horizontal="left"/>
    </xf>
    <xf numFmtId="1" fontId="1" fillId="2" borderId="6" xfId="0" applyNumberFormat="1" applyFont="1" applyFill="1" applyBorder="1" applyAlignment="1">
      <alignment horizontal="left"/>
    </xf>
    <xf numFmtId="0" fontId="1" fillId="0" borderId="13" xfId="0" applyNumberFormat="1" applyFont="1" applyBorder="1" applyAlignment="1">
      <alignment vertical="top" wrapText="1"/>
    </xf>
    <xf numFmtId="1" fontId="1" fillId="0" borderId="14" xfId="0" applyNumberFormat="1" applyFont="1" applyBorder="1" applyAlignment="1">
      <alignment wrapText="1"/>
    </xf>
    <xf numFmtId="1" fontId="1" fillId="0" borderId="15" xfId="0" applyNumberFormat="1" applyFont="1" applyBorder="1" applyAlignment="1">
      <alignment wrapText="1"/>
    </xf>
    <xf numFmtId="1" fontId="1" fillId="0" borderId="9" xfId="0" applyNumberFormat="1" applyFont="1" applyBorder="1" applyAlignment="1"/>
    <xf numFmtId="0" fontId="3" fillId="6" borderId="4" xfId="0" applyNumberFormat="1" applyFont="1" applyFill="1" applyBorder="1" applyAlignment="1">
      <alignment horizontal="center" vertical="center" wrapText="1"/>
    </xf>
    <xf numFmtId="1" fontId="3" fillId="6" borderId="5" xfId="0" applyNumberFormat="1" applyFont="1" applyFill="1" applyBorder="1" applyAlignment="1">
      <alignment horizontal="center" vertical="center"/>
    </xf>
    <xf numFmtId="1" fontId="1" fillId="0" borderId="6" xfId="0" applyNumberFormat="1" applyFont="1" applyBorder="1" applyAlignment="1"/>
    <xf numFmtId="0" fontId="1" fillId="0" borderId="20" xfId="0" applyNumberFormat="1" applyFont="1" applyBorder="1" applyAlignment="1">
      <alignment wrapText="1"/>
    </xf>
    <xf numFmtId="1" fontId="1" fillId="0" borderId="20" xfId="0" applyNumberFormat="1" applyFont="1" applyBorder="1" applyAlignment="1">
      <alignment wrapText="1"/>
    </xf>
    <xf numFmtId="1" fontId="7" fillId="0" borderId="20" xfId="0" applyNumberFormat="1" applyFont="1" applyBorder="1" applyAlignment="1"/>
    <xf numFmtId="1" fontId="1" fillId="0" borderId="20" xfId="0" applyNumberFormat="1" applyFont="1" applyBorder="1" applyAlignment="1"/>
    <xf numFmtId="1" fontId="1" fillId="0" borderId="4" xfId="0" applyNumberFormat="1" applyFont="1" applyBorder="1" applyAlignment="1">
      <alignment wrapText="1"/>
    </xf>
    <xf numFmtId="1" fontId="1" fillId="0" borderId="5" xfId="0" applyNumberFormat="1" applyFont="1" applyBorder="1" applyAlignment="1">
      <alignment wrapText="1"/>
    </xf>
    <xf numFmtId="1" fontId="1" fillId="0" borderId="6" xfId="0" applyNumberFormat="1" applyFont="1" applyBorder="1" applyAlignment="1">
      <alignment wrapText="1"/>
    </xf>
    <xf numFmtId="1" fontId="1" fillId="0" borderId="16" xfId="0" applyNumberFormat="1" applyFont="1" applyBorder="1" applyAlignment="1"/>
    <xf numFmtId="1" fontId="1" fillId="0" borderId="17" xfId="0" applyNumberFormat="1" applyFont="1" applyBorder="1" applyAlignment="1"/>
    <xf numFmtId="1" fontId="1" fillId="0" borderId="18" xfId="0" applyNumberFormat="1" applyFont="1" applyBorder="1" applyAlignment="1"/>
    <xf numFmtId="0" fontId="1" fillId="0" borderId="1" xfId="0" applyNumberFormat="1" applyFont="1" applyBorder="1" applyAlignment="1">
      <alignment horizontal="left" wrapText="1"/>
    </xf>
    <xf numFmtId="1" fontId="1" fillId="0" borderId="1" xfId="0" applyNumberFormat="1" applyFont="1" applyBorder="1" applyAlignment="1">
      <alignment horizontal="left" wrapText="1"/>
    </xf>
    <xf numFmtId="0" fontId="3" fillId="6" borderId="22" xfId="0" applyNumberFormat="1" applyFont="1" applyFill="1" applyBorder="1" applyAlignment="1">
      <alignment horizontal="left" vertical="center" wrapText="1"/>
    </xf>
    <xf numFmtId="1" fontId="3" fillId="6" borderId="5" xfId="0" applyNumberFormat="1" applyFont="1" applyFill="1" applyBorder="1" applyAlignment="1">
      <alignment horizontal="left" vertical="center" wrapText="1"/>
    </xf>
    <xf numFmtId="1" fontId="3" fillId="6" borderId="6" xfId="0" applyNumberFormat="1" applyFont="1" applyFill="1" applyBorder="1" applyAlignment="1">
      <alignment horizontal="left" vertical="center" wrapText="1"/>
    </xf>
    <xf numFmtId="1" fontId="1" fillId="0" borderId="11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6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1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1" fillId="0" borderId="0" xfId="0" applyFont="1" applyBorder="1" applyAlignment="1"/>
    <xf numFmtId="0" fontId="1" fillId="4" borderId="23" xfId="0" applyNumberFormat="1" applyFont="1" applyFill="1" applyBorder="1" applyAlignment="1"/>
    <xf numFmtId="0" fontId="3" fillId="4" borderId="23" xfId="0" applyNumberFormat="1" applyFont="1" applyFill="1" applyBorder="1" applyAlignment="1">
      <alignment horizontal="left"/>
    </xf>
    <xf numFmtId="2" fontId="1" fillId="4" borderId="23" xfId="0" applyNumberFormat="1" applyFont="1" applyFill="1" applyBorder="1" applyAlignment="1">
      <alignment horizontal="right"/>
    </xf>
    <xf numFmtId="2" fontId="1" fillId="0" borderId="23" xfId="0" applyNumberFormat="1" applyFont="1" applyBorder="1" applyAlignment="1">
      <alignment horizontal="right"/>
    </xf>
    <xf numFmtId="164" fontId="1" fillId="0" borderId="23" xfId="0" applyNumberFormat="1" applyFont="1" applyBorder="1" applyAlignment="1">
      <alignment horizontal="right"/>
    </xf>
    <xf numFmtId="0" fontId="8" fillId="7" borderId="24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4" fillId="8" borderId="26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vertical="top" wrapText="1"/>
    </xf>
    <xf numFmtId="0" fontId="1" fillId="2" borderId="27" xfId="0" applyNumberFormat="1" applyFont="1" applyFill="1" applyBorder="1" applyAlignment="1">
      <alignment horizontal="center"/>
    </xf>
    <xf numFmtId="0" fontId="3" fillId="4" borderId="27" xfId="0" applyNumberFormat="1" applyFont="1" applyFill="1" applyBorder="1" applyAlignment="1">
      <alignment horizontal="left"/>
    </xf>
    <xf numFmtId="1" fontId="1" fillId="0" borderId="30" xfId="0" applyNumberFormat="1" applyFont="1" applyBorder="1" applyAlignment="1">
      <alignment horizontal="right"/>
    </xf>
    <xf numFmtId="164" fontId="1" fillId="0" borderId="29" xfId="0" applyNumberFormat="1" applyFont="1" applyBorder="1" applyAlignment="1">
      <alignment horizontal="right"/>
    </xf>
    <xf numFmtId="0" fontId="1" fillId="2" borderId="31" xfId="0" applyNumberFormat="1" applyFont="1" applyFill="1" applyBorder="1" applyAlignment="1">
      <alignment horizontal="left" wrapText="1"/>
    </xf>
    <xf numFmtId="0" fontId="1" fillId="2" borderId="31" xfId="0" applyNumberFormat="1" applyFont="1" applyFill="1" applyBorder="1" applyAlignment="1">
      <alignment horizontal="center" wrapText="1"/>
    </xf>
    <xf numFmtId="0" fontId="1" fillId="2" borderId="31" xfId="0" applyNumberFormat="1" applyFont="1" applyFill="1" applyBorder="1" applyAlignment="1">
      <alignment horizontal="center"/>
    </xf>
    <xf numFmtId="1" fontId="3" fillId="0" borderId="0" xfId="0" applyNumberFormat="1" applyFont="1" applyBorder="1" applyAlignment="1"/>
    <xf numFmtId="1" fontId="3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/>
    <xf numFmtId="1" fontId="3" fillId="0" borderId="32" xfId="0" applyNumberFormat="1" applyFont="1" applyBorder="1" applyAlignment="1"/>
    <xf numFmtId="1" fontId="1" fillId="0" borderId="32" xfId="0" applyNumberFormat="1" applyFont="1" applyBorder="1" applyAlignment="1"/>
    <xf numFmtId="1" fontId="1" fillId="0" borderId="33" xfId="0" applyNumberFormat="1" applyFont="1" applyBorder="1" applyAlignment="1"/>
    <xf numFmtId="1" fontId="1" fillId="0" borderId="34" xfId="0" applyNumberFormat="1" applyFont="1" applyBorder="1" applyAlignment="1">
      <alignment horizontal="right"/>
    </xf>
    <xf numFmtId="164" fontId="1" fillId="0" borderId="35" xfId="0" applyNumberFormat="1" applyFont="1" applyBorder="1" applyAlignment="1">
      <alignment horizontal="right"/>
    </xf>
    <xf numFmtId="0" fontId="1" fillId="2" borderId="36" xfId="0" applyNumberFormat="1" applyFont="1" applyFill="1" applyBorder="1" applyAlignment="1">
      <alignment horizontal="center"/>
    </xf>
    <xf numFmtId="164" fontId="1" fillId="0" borderId="36" xfId="0" applyNumberFormat="1" applyFont="1" applyBorder="1" applyAlignment="1">
      <alignment horizontal="right"/>
    </xf>
    <xf numFmtId="1" fontId="1" fillId="0" borderId="37" xfId="0" applyNumberFormat="1" applyFont="1" applyBorder="1" applyAlignment="1">
      <alignment horizontal="left"/>
    </xf>
    <xf numFmtId="164" fontId="1" fillId="0" borderId="38" xfId="0" applyNumberFormat="1" applyFont="1" applyBorder="1" applyAlignment="1">
      <alignment horizontal="left"/>
    </xf>
    <xf numFmtId="0" fontId="1" fillId="0" borderId="39" xfId="0" applyNumberFormat="1" applyFont="1" applyBorder="1" applyAlignment="1"/>
    <xf numFmtId="2" fontId="1" fillId="0" borderId="41" xfId="0" applyNumberFormat="1" applyFont="1" applyBorder="1" applyAlignment="1">
      <alignment horizontal="right"/>
    </xf>
    <xf numFmtId="164" fontId="1" fillId="0" borderId="4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1" fontId="1" fillId="0" borderId="42" xfId="0" applyNumberFormat="1" applyFont="1" applyBorder="1" applyAlignment="1">
      <alignment horizontal="right"/>
    </xf>
    <xf numFmtId="0" fontId="3" fillId="0" borderId="43" xfId="0" applyNumberFormat="1" applyFont="1" applyBorder="1" applyAlignment="1">
      <alignment horizontal="left"/>
    </xf>
    <xf numFmtId="1" fontId="3" fillId="0" borderId="33" xfId="0" applyNumberFormat="1" applyFont="1" applyBorder="1" applyAlignment="1">
      <alignment horizontal="left"/>
    </xf>
    <xf numFmtId="1" fontId="3" fillId="0" borderId="34" xfId="0" applyNumberFormat="1" applyFont="1" applyBorder="1" applyAlignment="1">
      <alignment horizontal="left"/>
    </xf>
    <xf numFmtId="0" fontId="1" fillId="4" borderId="23" xfId="0" applyNumberFormat="1" applyFont="1" applyFill="1" applyBorder="1" applyAlignment="1">
      <alignment horizontal="left"/>
    </xf>
    <xf numFmtId="1" fontId="1" fillId="0" borderId="45" xfId="0" applyNumberFormat="1" applyFont="1" applyBorder="1" applyAlignment="1"/>
    <xf numFmtId="1" fontId="1" fillId="0" borderId="46" xfId="0" applyNumberFormat="1" applyFont="1" applyBorder="1" applyAlignment="1"/>
    <xf numFmtId="2" fontId="1" fillId="0" borderId="46" xfId="0" applyNumberFormat="1" applyFont="1" applyBorder="1" applyAlignment="1">
      <alignment horizontal="left"/>
    </xf>
    <xf numFmtId="0" fontId="1" fillId="2" borderId="31" xfId="0" applyNumberFormat="1" applyFont="1" applyFill="1" applyBorder="1" applyAlignment="1">
      <alignment horizontal="left"/>
    </xf>
    <xf numFmtId="0" fontId="1" fillId="4" borderId="31" xfId="0" applyNumberFormat="1" applyFont="1" applyFill="1" applyBorder="1" applyAlignment="1">
      <alignment horizontal="left"/>
    </xf>
    <xf numFmtId="1" fontId="1" fillId="4" borderId="31" xfId="0" applyNumberFormat="1" applyFont="1" applyFill="1" applyBorder="1" applyAlignment="1">
      <alignment horizontal="left"/>
    </xf>
    <xf numFmtId="1" fontId="5" fillId="4" borderId="31" xfId="0" applyNumberFormat="1" applyFont="1" applyFill="1" applyBorder="1" applyAlignment="1">
      <alignment horizontal="left" wrapText="1"/>
    </xf>
    <xf numFmtId="0" fontId="5" fillId="0" borderId="31" xfId="0" applyNumberFormat="1" applyFont="1" applyBorder="1" applyAlignment="1">
      <alignment horizontal="left" wrapText="1"/>
    </xf>
    <xf numFmtId="2" fontId="1" fillId="4" borderId="31" xfId="0" applyNumberFormat="1" applyFont="1" applyFill="1" applyBorder="1" applyAlignment="1">
      <alignment horizontal="left"/>
    </xf>
    <xf numFmtId="2" fontId="5" fillId="4" borderId="31" xfId="0" applyNumberFormat="1" applyFont="1" applyFill="1" applyBorder="1" applyAlignment="1">
      <alignment horizontal="left" wrapText="1"/>
    </xf>
    <xf numFmtId="2" fontId="1" fillId="0" borderId="31" xfId="0" applyNumberFormat="1" applyFont="1" applyBorder="1" applyAlignment="1">
      <alignment horizontal="left" wrapText="1"/>
    </xf>
    <xf numFmtId="164" fontId="1" fillId="0" borderId="31" xfId="0" applyNumberFormat="1" applyFont="1" applyBorder="1" applyAlignment="1">
      <alignment horizontal="left" wrapText="1"/>
    </xf>
    <xf numFmtId="1" fontId="1" fillId="0" borderId="47" xfId="0" applyNumberFormat="1" applyFont="1" applyBorder="1" applyAlignment="1">
      <alignment wrapText="1"/>
    </xf>
    <xf numFmtId="0" fontId="1" fillId="0" borderId="47" xfId="0" applyNumberFormat="1" applyFont="1" applyBorder="1" applyAlignment="1">
      <alignment vertical="top" wrapText="1"/>
    </xf>
    <xf numFmtId="2" fontId="1" fillId="0" borderId="46" xfId="0" applyNumberFormat="1" applyFont="1" applyBorder="1" applyAlignment="1"/>
    <xf numFmtId="164" fontId="1" fillId="0" borderId="46" xfId="0" applyNumberFormat="1" applyFont="1" applyBorder="1" applyAlignment="1"/>
    <xf numFmtId="0" fontId="1" fillId="0" borderId="46" xfId="0" applyFont="1" applyBorder="1" applyAlignment="1"/>
    <xf numFmtId="0" fontId="1" fillId="2" borderId="23" xfId="0" applyNumberFormat="1" applyFont="1" applyFill="1" applyBorder="1" applyAlignment="1">
      <alignment horizontal="left"/>
    </xf>
    <xf numFmtId="0" fontId="1" fillId="2" borderId="48" xfId="0" applyNumberFormat="1" applyFont="1" applyFill="1" applyBorder="1" applyAlignment="1">
      <alignment horizontal="left" wrapText="1"/>
    </xf>
    <xf numFmtId="0" fontId="1" fillId="2" borderId="48" xfId="0" applyNumberFormat="1" applyFont="1" applyFill="1" applyBorder="1" applyAlignment="1">
      <alignment horizontal="center" wrapText="1"/>
    </xf>
    <xf numFmtId="0" fontId="1" fillId="2" borderId="48" xfId="0" applyNumberFormat="1" applyFont="1" applyFill="1" applyBorder="1" applyAlignment="1">
      <alignment horizontal="center"/>
    </xf>
    <xf numFmtId="0" fontId="1" fillId="5" borderId="48" xfId="0" applyNumberFormat="1" applyFont="1" applyFill="1" applyBorder="1" applyAlignment="1"/>
    <xf numFmtId="1" fontId="3" fillId="0" borderId="46" xfId="0" applyNumberFormat="1" applyFont="1" applyBorder="1" applyAlignment="1"/>
    <xf numFmtId="1" fontId="3" fillId="0" borderId="46" xfId="0" applyNumberFormat="1" applyFont="1" applyBorder="1" applyAlignment="1">
      <alignment horizontal="left"/>
    </xf>
    <xf numFmtId="1" fontId="1" fillId="0" borderId="46" xfId="0" applyNumberFormat="1" applyFont="1" applyBorder="1" applyAlignment="1">
      <alignment horizontal="left"/>
    </xf>
    <xf numFmtId="164" fontId="1" fillId="0" borderId="46" xfId="0" applyNumberFormat="1" applyFont="1" applyBorder="1" applyAlignment="1">
      <alignment horizontal="left"/>
    </xf>
    <xf numFmtId="164" fontId="1" fillId="0" borderId="28" xfId="0" applyNumberFormat="1" applyFont="1" applyBorder="1" applyAlignment="1">
      <alignment horizontal="left"/>
    </xf>
    <xf numFmtId="2" fontId="1" fillId="0" borderId="50" xfId="0" applyNumberFormat="1" applyFont="1" applyBorder="1" applyAlignment="1">
      <alignment horizontal="right"/>
    </xf>
    <xf numFmtId="0" fontId="1" fillId="0" borderId="44" xfId="0" applyNumberFormat="1" applyFont="1" applyBorder="1" applyAlignment="1">
      <alignment horizontal="right"/>
    </xf>
    <xf numFmtId="1" fontId="1" fillId="0" borderId="44" xfId="0" applyNumberFormat="1" applyFont="1" applyBorder="1" applyAlignment="1">
      <alignment horizontal="right"/>
    </xf>
    <xf numFmtId="0" fontId="1" fillId="0" borderId="49" xfId="0" applyFont="1" applyBorder="1" applyAlignment="1"/>
    <xf numFmtId="1" fontId="3" fillId="0" borderId="0" xfId="0" applyNumberFormat="1" applyFont="1" applyBorder="1" applyAlignment="1"/>
    <xf numFmtId="1" fontId="1" fillId="0" borderId="0" xfId="0" applyNumberFormat="1" applyFont="1" applyBorder="1" applyAlignment="1"/>
    <xf numFmtId="0" fontId="3" fillId="4" borderId="51" xfId="0" applyNumberFormat="1" applyFont="1" applyFill="1" applyBorder="1" applyAlignment="1">
      <alignment horizontal="left"/>
    </xf>
    <xf numFmtId="0" fontId="1" fillId="0" borderId="52" xfId="0" applyNumberFormat="1" applyFont="1" applyBorder="1" applyAlignment="1"/>
    <xf numFmtId="1" fontId="3" fillId="0" borderId="52" xfId="0" applyNumberFormat="1" applyFont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C0C0C0"/>
      <rgbColor rgb="FF17365D"/>
      <rgbColor rgb="FFFFFFFF"/>
      <rgbColor rgb="FFFFFF99"/>
      <rgbColor rgb="FFD2DAE4"/>
      <rgbColor rgb="FFBFBFBF"/>
      <rgbColor rgb="FFA5A5A5"/>
      <rgbColor rgb="FFFF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20</xdr:row>
      <xdr:rowOff>167216</xdr:rowOff>
    </xdr:from>
    <xdr:to>
      <xdr:col>9</xdr:col>
      <xdr:colOff>38100</xdr:colOff>
      <xdr:row>27</xdr:row>
      <xdr:rowOff>128057</xdr:rowOff>
    </xdr:to>
    <xdr:sp macro="" textlink="">
      <xdr:nvSpPr>
        <xdr:cNvPr id="2" name="Shape 2"/>
        <xdr:cNvSpPr/>
      </xdr:nvSpPr>
      <xdr:spPr>
        <a:xfrm>
          <a:off x="1748368" y="5183082"/>
          <a:ext cx="5935133" cy="1338792"/>
        </a:xfrm>
        <a:prstGeom prst="rect">
          <a:avLst/>
        </a:prstGeom>
        <a:solidFill>
          <a:srgbClr val="FFFFFF"/>
        </a:solidFill>
        <a:ln w="25400" cap="flat">
          <a:solidFill>
            <a:srgbClr val="4F81BD"/>
          </a:solidFill>
          <a:prstDash val="solid"/>
          <a:bevel/>
        </a:ln>
        <a:effectLst/>
        <a:extLst>
          <a:ext uri="{C572A759-6A51-4108-AA02-DFA0A04FC94B}">
            <ma14:wrappingTextBoxFlag xmlns="" xmlns:r="http://schemas.openxmlformats.org/officeDocument/2006/relationships" xmlns:ma14="http://schemas.microsoft.com/office/mac/drawingml/2011/main" val="1"/>
          </a:ext>
        </a:extLst>
      </xdr:spPr>
      <xdr:txBody>
        <a:bodyPr wrap="square" lIns="45719" tIns="45719" rIns="45719" bIns="45719" numCol="1" anchor="t">
          <a:noAutofit/>
        </a:bodyPr>
        <a:lstStyle/>
        <a:p>
          <a:pPr marL="0" marR="0" lvl="0" indent="0" algn="l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sz="1200" b="1" i="0" u="none" strike="noStrike" cap="none" spc="0" baseline="0">
              <a:ln>
                <a:noFill/>
              </a:ln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Criteria For Additions:</a:t>
          </a:r>
          <a:endParaRPr sz="1100" b="0" i="0" u="none" strike="noStrike" cap="none" spc="0" baseline="0">
            <a:ln>
              <a:noFill/>
            </a:ln>
            <a:solidFill>
              <a:srgbClr val="000000"/>
            </a:solidFill>
            <a:uFillTx/>
            <a:latin typeface="Calibri"/>
            <a:ea typeface="Calibri"/>
            <a:cs typeface="Calibri"/>
            <a:sym typeface="Calibri"/>
          </a:endParaRPr>
        </a:p>
        <a:p>
          <a:pPr marL="0" marR="0" lvl="0" indent="0" algn="l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sz="1200" b="0" i="0" u="none" strike="noStrike" cap="none" spc="0" baseline="0">
              <a:ln>
                <a:noFill/>
              </a:ln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For Summer: 	All session--Transfer, GE, high productivity, address bottlenecks</a:t>
          </a:r>
          <a:endParaRPr sz="1100" b="0" i="0" u="none" strike="noStrike" cap="none" spc="0" baseline="0">
            <a:ln>
              <a:noFill/>
            </a:ln>
            <a:solidFill>
              <a:srgbClr val="000000"/>
            </a:solidFill>
            <a:uFillTx/>
            <a:latin typeface="Calibri"/>
            <a:ea typeface="Calibri"/>
            <a:cs typeface="Calibri"/>
            <a:sym typeface="Calibri"/>
          </a:endParaRPr>
        </a:p>
        <a:p>
          <a:pPr marL="0" marR="0" lvl="0" indent="0" algn="l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sz="1200" b="0" i="0" u="none" strike="noStrike" cap="none" spc="0" baseline="0">
              <a:ln>
                <a:noFill/>
              </a:ln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	1st 5 week session--no pre-reqs</a:t>
          </a:r>
          <a:endParaRPr sz="1100" b="0" i="0" u="none" strike="noStrike" cap="none" spc="0" baseline="0">
            <a:ln>
              <a:noFill/>
            </a:ln>
            <a:solidFill>
              <a:srgbClr val="000000"/>
            </a:solidFill>
            <a:uFillTx/>
            <a:latin typeface="Calibri"/>
            <a:ea typeface="Calibri"/>
            <a:cs typeface="Calibri"/>
            <a:sym typeface="Calibri"/>
          </a:endParaRPr>
        </a:p>
        <a:p>
          <a:pPr marL="0" marR="0" lvl="0" indent="0" algn="l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sz="1200" b="0" i="0" u="none" strike="noStrike" cap="none" spc="0" baseline="0">
              <a:ln>
                <a:noFill/>
              </a:ln>
              <a:solidFill>
                <a:srgbClr val="000000"/>
              </a:solidFill>
              <a:uFillTx/>
              <a:latin typeface="Calibri"/>
              <a:ea typeface="Calibri"/>
              <a:cs typeface="Calibri"/>
              <a:sym typeface="Calibri"/>
            </a:rPr>
            <a:t>For Fall/Spring: High productivity, address bottlenecks, high fill rates</a:t>
          </a:r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3"/>
  <sheetViews>
    <sheetView tabSelected="1" workbookViewId="0">
      <selection activeCell="C10" sqref="C10"/>
    </sheetView>
  </sheetViews>
  <sheetFormatPr defaultColWidth="6.8984375" defaultRowHeight="15" customHeight="1" x14ac:dyDescent="0.25"/>
  <cols>
    <col min="1" max="1" width="6.8984375" style="58" customWidth="1"/>
    <col min="2" max="2" width="11.19921875" style="58" customWidth="1"/>
    <col min="3" max="3" width="17.3984375" style="58" customWidth="1"/>
    <col min="4" max="4" width="7.3984375" style="58" customWidth="1"/>
    <col min="5" max="5" width="8.8984375" style="58" customWidth="1"/>
    <col min="6" max="6" width="7.3984375" style="58" customWidth="1"/>
    <col min="7" max="7" width="5.69921875" style="58" customWidth="1"/>
    <col min="8" max="8" width="6.09765625" style="58" customWidth="1"/>
    <col min="9" max="9" width="15.19921875" style="58" customWidth="1"/>
    <col min="10" max="10" width="8.3984375" style="58" customWidth="1"/>
    <col min="11" max="11" width="6.19921875" style="58" customWidth="1"/>
    <col min="12" max="12" width="6.8984375" style="58" customWidth="1"/>
    <col min="13" max="13" width="11.59765625" style="58" customWidth="1"/>
    <col min="14" max="14" width="31.5" style="58" customWidth="1"/>
    <col min="15" max="256" width="6.8984375" style="58" customWidth="1"/>
    <col min="257" max="16384" width="6.8984375" style="131"/>
  </cols>
  <sheetData>
    <row r="1" spans="1:14" ht="17.45" customHeight="1" x14ac:dyDescent="0.25">
      <c r="A1" s="121"/>
      <c r="B1" s="117"/>
      <c r="C1" s="117"/>
      <c r="D1" s="132" t="s">
        <v>0</v>
      </c>
      <c r="E1" s="2" t="s">
        <v>1</v>
      </c>
      <c r="F1" s="78" t="s">
        <v>2</v>
      </c>
      <c r="G1" s="79"/>
      <c r="H1" s="80"/>
      <c r="I1" s="2" t="s">
        <v>46</v>
      </c>
      <c r="J1" s="2" t="s">
        <v>48</v>
      </c>
      <c r="K1" s="2" t="s">
        <v>3</v>
      </c>
      <c r="L1" s="2" t="s">
        <v>4</v>
      </c>
      <c r="M1" s="3" t="s">
        <v>5</v>
      </c>
      <c r="N1" s="4" t="s">
        <v>6</v>
      </c>
    </row>
    <row r="2" spans="1:14" ht="17.100000000000001" customHeight="1" x14ac:dyDescent="0.25">
      <c r="A2" s="117"/>
      <c r="B2" s="117"/>
      <c r="C2" s="117"/>
      <c r="D2" s="193" t="s">
        <v>7</v>
      </c>
      <c r="E2" s="159">
        <v>17</v>
      </c>
      <c r="F2" s="156" t="str">
        <f>'2017-18 Summary'!B2</f>
        <v>WLTD</v>
      </c>
      <c r="G2" s="157"/>
      <c r="H2" s="158"/>
      <c r="I2" s="125">
        <f>'2017-18 Summary'!C2</f>
        <v>5.6</v>
      </c>
      <c r="J2" s="126">
        <f>SUM(J7:J24)</f>
        <v>0.21666666666666667</v>
      </c>
      <c r="K2" s="7">
        <f>SUM(K7:K24)</f>
        <v>96</v>
      </c>
      <c r="L2" s="7">
        <f>SUM(L7:L24)</f>
        <v>3.2</v>
      </c>
      <c r="M2" s="8">
        <f>K2/J2</f>
        <v>443.07692307692304</v>
      </c>
      <c r="N2" s="128" t="s">
        <v>59</v>
      </c>
    </row>
    <row r="3" spans="1:14" ht="19.5" customHeight="1" x14ac:dyDescent="0.25">
      <c r="A3" s="191"/>
      <c r="B3" s="192"/>
      <c r="C3" s="192"/>
      <c r="D3" s="192"/>
      <c r="E3" s="192"/>
      <c r="F3" s="117"/>
      <c r="G3" s="188" t="s">
        <v>47</v>
      </c>
      <c r="H3" s="189"/>
      <c r="I3" s="189"/>
      <c r="J3" s="187">
        <f>'2017-18 Summary'!C2-J2-'Fall 17'!I2-'Spring 18'!I2</f>
        <v>0.18333333333333268</v>
      </c>
      <c r="K3" s="134"/>
      <c r="L3" s="135"/>
      <c r="M3" s="146"/>
      <c r="N3" s="128" t="s">
        <v>60</v>
      </c>
    </row>
    <row r="4" spans="1:14" ht="19.5" customHeight="1" x14ac:dyDescent="0.25">
      <c r="A4" s="194" t="s">
        <v>10</v>
      </c>
      <c r="B4" s="195"/>
      <c r="C4" s="195"/>
      <c r="D4" s="195"/>
      <c r="E4" s="195"/>
      <c r="F4" s="139"/>
      <c r="G4" s="117"/>
      <c r="H4" s="140"/>
      <c r="I4" s="118"/>
      <c r="J4" s="118"/>
      <c r="K4" s="119"/>
      <c r="L4" s="120"/>
      <c r="M4" s="186"/>
      <c r="N4" s="128" t="s">
        <v>56</v>
      </c>
    </row>
    <row r="5" spans="1:14" ht="19.149999999999999" customHeight="1" x14ac:dyDescent="0.25">
      <c r="A5" s="190"/>
      <c r="B5" s="161"/>
      <c r="C5" s="161"/>
      <c r="D5" s="161"/>
      <c r="E5" s="161"/>
      <c r="F5" s="161"/>
      <c r="G5" s="161"/>
      <c r="H5" s="161"/>
      <c r="I5" s="161"/>
      <c r="J5" s="161"/>
      <c r="K5" s="174"/>
      <c r="L5" s="161"/>
      <c r="M5" s="175"/>
      <c r="N5" s="129" t="s">
        <v>57</v>
      </c>
    </row>
    <row r="6" spans="1:14" ht="80.45" customHeight="1" x14ac:dyDescent="0.25">
      <c r="A6" s="163" t="s">
        <v>11</v>
      </c>
      <c r="B6" s="136" t="s">
        <v>12</v>
      </c>
      <c r="C6" s="137" t="s">
        <v>61</v>
      </c>
      <c r="D6" s="137" t="s">
        <v>13</v>
      </c>
      <c r="E6" s="137" t="s">
        <v>14</v>
      </c>
      <c r="F6" s="137" t="s">
        <v>15</v>
      </c>
      <c r="G6" s="137" t="s">
        <v>16</v>
      </c>
      <c r="H6" s="137" t="s">
        <v>17</v>
      </c>
      <c r="I6" s="137" t="s">
        <v>18</v>
      </c>
      <c r="J6" s="137" t="s">
        <v>19</v>
      </c>
      <c r="K6" s="138" t="s">
        <v>20</v>
      </c>
      <c r="L6" s="138" t="s">
        <v>21</v>
      </c>
      <c r="M6" s="138" t="s">
        <v>5</v>
      </c>
      <c r="N6" s="23" t="s">
        <v>22</v>
      </c>
    </row>
    <row r="7" spans="1:14" ht="15.75" customHeight="1" x14ac:dyDescent="0.25">
      <c r="A7" s="49" t="s">
        <v>23</v>
      </c>
      <c r="B7" s="25">
        <v>70</v>
      </c>
      <c r="C7" s="130" t="s">
        <v>58</v>
      </c>
      <c r="D7" s="33">
        <v>24</v>
      </c>
      <c r="E7" s="25">
        <v>24</v>
      </c>
      <c r="F7" s="25">
        <v>1</v>
      </c>
      <c r="G7" s="27">
        <f>F7*E7</f>
        <v>24</v>
      </c>
      <c r="H7" s="28">
        <v>4</v>
      </c>
      <c r="I7" s="29">
        <v>3.25</v>
      </c>
      <c r="J7" s="30">
        <f t="shared" ref="J7:J24" si="0">I7*F7/15</f>
        <v>0.21666666666666667</v>
      </c>
      <c r="K7" s="30">
        <f>G7*H7</f>
        <v>96</v>
      </c>
      <c r="L7" s="31">
        <f t="shared" ref="L7:L24" si="1">K7/30</f>
        <v>3.2</v>
      </c>
      <c r="M7" s="30">
        <f t="shared" ref="M7:M24" si="2">K7/J7</f>
        <v>443.07692307692304</v>
      </c>
      <c r="N7" s="81"/>
    </row>
    <row r="8" spans="1:14" ht="15.75" customHeight="1" x14ac:dyDescent="0.25">
      <c r="A8" s="32"/>
      <c r="B8" s="32"/>
      <c r="C8" s="32"/>
      <c r="D8" s="25"/>
      <c r="E8" s="33"/>
      <c r="F8" s="25"/>
      <c r="G8" s="27">
        <f t="shared" ref="G8:G24" si="3">E8*F8</f>
        <v>0</v>
      </c>
      <c r="H8" s="28"/>
      <c r="I8" s="29"/>
      <c r="J8" s="30">
        <f t="shared" si="0"/>
        <v>0</v>
      </c>
      <c r="K8" s="30">
        <f t="shared" ref="K8:K24" si="4">(G8*H8)</f>
        <v>0</v>
      </c>
      <c r="L8" s="31">
        <f t="shared" si="1"/>
        <v>0</v>
      </c>
      <c r="M8" s="30" t="e">
        <f t="shared" si="2"/>
        <v>#DIV/0!</v>
      </c>
      <c r="N8" s="82"/>
    </row>
    <row r="9" spans="1:14" ht="15.75" customHeight="1" x14ac:dyDescent="0.25">
      <c r="A9" s="25"/>
      <c r="B9" s="25"/>
      <c r="C9" s="25"/>
      <c r="D9" s="25"/>
      <c r="E9" s="25"/>
      <c r="F9" s="25"/>
      <c r="G9" s="27">
        <f t="shared" si="3"/>
        <v>0</v>
      </c>
      <c r="H9" s="28"/>
      <c r="I9" s="28"/>
      <c r="J9" s="30">
        <f t="shared" si="0"/>
        <v>0</v>
      </c>
      <c r="K9" s="30">
        <f t="shared" si="4"/>
        <v>0</v>
      </c>
      <c r="L9" s="31">
        <f t="shared" si="1"/>
        <v>0</v>
      </c>
      <c r="M9" s="30" t="e">
        <f t="shared" si="2"/>
        <v>#DIV/0!</v>
      </c>
      <c r="N9" s="82"/>
    </row>
    <row r="10" spans="1:14" ht="15.75" customHeight="1" x14ac:dyDescent="0.25">
      <c r="A10" s="25"/>
      <c r="B10" s="25"/>
      <c r="C10" s="25"/>
      <c r="D10" s="25"/>
      <c r="E10" s="25"/>
      <c r="F10" s="25"/>
      <c r="G10" s="34">
        <f t="shared" si="3"/>
        <v>0</v>
      </c>
      <c r="H10" s="28"/>
      <c r="I10" s="28"/>
      <c r="J10" s="30">
        <f t="shared" si="0"/>
        <v>0</v>
      </c>
      <c r="K10" s="30">
        <f t="shared" si="4"/>
        <v>0</v>
      </c>
      <c r="L10" s="31">
        <f t="shared" si="1"/>
        <v>0</v>
      </c>
      <c r="M10" s="30" t="e">
        <f t="shared" si="2"/>
        <v>#DIV/0!</v>
      </c>
      <c r="N10" s="82"/>
    </row>
    <row r="11" spans="1:14" ht="15.75" customHeight="1" x14ac:dyDescent="0.25">
      <c r="A11" s="25"/>
      <c r="B11" s="25"/>
      <c r="C11" s="25"/>
      <c r="D11" s="25"/>
      <c r="E11" s="25"/>
      <c r="F11" s="25"/>
      <c r="G11" s="34">
        <f t="shared" si="3"/>
        <v>0</v>
      </c>
      <c r="H11" s="28"/>
      <c r="I11" s="28"/>
      <c r="J11" s="30">
        <f t="shared" si="0"/>
        <v>0</v>
      </c>
      <c r="K11" s="30">
        <f t="shared" si="4"/>
        <v>0</v>
      </c>
      <c r="L11" s="31">
        <f t="shared" si="1"/>
        <v>0</v>
      </c>
      <c r="M11" s="30" t="e">
        <f t="shared" si="2"/>
        <v>#DIV/0!</v>
      </c>
      <c r="N11" s="82"/>
    </row>
    <row r="12" spans="1:14" ht="15.75" customHeight="1" x14ac:dyDescent="0.25">
      <c r="A12" s="25"/>
      <c r="B12" s="25"/>
      <c r="C12" s="25"/>
      <c r="D12" s="25"/>
      <c r="E12" s="25"/>
      <c r="F12" s="25"/>
      <c r="G12" s="34">
        <f t="shared" si="3"/>
        <v>0</v>
      </c>
      <c r="H12" s="28"/>
      <c r="I12" s="28"/>
      <c r="J12" s="30">
        <f t="shared" si="0"/>
        <v>0</v>
      </c>
      <c r="K12" s="30">
        <f t="shared" si="4"/>
        <v>0</v>
      </c>
      <c r="L12" s="31">
        <f t="shared" si="1"/>
        <v>0</v>
      </c>
      <c r="M12" s="30" t="e">
        <f t="shared" si="2"/>
        <v>#DIV/0!</v>
      </c>
      <c r="N12" s="82"/>
    </row>
    <row r="13" spans="1:14" ht="15.75" customHeight="1" x14ac:dyDescent="0.25">
      <c r="A13" s="25"/>
      <c r="B13" s="25"/>
      <c r="C13" s="25"/>
      <c r="D13" s="25"/>
      <c r="E13" s="25"/>
      <c r="F13" s="25"/>
      <c r="G13" s="34">
        <f t="shared" si="3"/>
        <v>0</v>
      </c>
      <c r="H13" s="28"/>
      <c r="I13" s="28"/>
      <c r="J13" s="30">
        <f t="shared" si="0"/>
        <v>0</v>
      </c>
      <c r="K13" s="30">
        <f t="shared" si="4"/>
        <v>0</v>
      </c>
      <c r="L13" s="31">
        <f t="shared" si="1"/>
        <v>0</v>
      </c>
      <c r="M13" s="30" t="e">
        <f t="shared" si="2"/>
        <v>#DIV/0!</v>
      </c>
      <c r="N13" s="82"/>
    </row>
    <row r="14" spans="1:14" ht="15.75" customHeight="1" x14ac:dyDescent="0.25">
      <c r="A14" s="25"/>
      <c r="B14" s="25"/>
      <c r="C14" s="25"/>
      <c r="D14" s="25"/>
      <c r="E14" s="25"/>
      <c r="F14" s="25"/>
      <c r="G14" s="34">
        <f t="shared" si="3"/>
        <v>0</v>
      </c>
      <c r="H14" s="28"/>
      <c r="I14" s="28"/>
      <c r="J14" s="30">
        <f t="shared" si="0"/>
        <v>0</v>
      </c>
      <c r="K14" s="30">
        <f t="shared" si="4"/>
        <v>0</v>
      </c>
      <c r="L14" s="31">
        <f t="shared" si="1"/>
        <v>0</v>
      </c>
      <c r="M14" s="30" t="e">
        <f t="shared" si="2"/>
        <v>#DIV/0!</v>
      </c>
      <c r="N14" s="82"/>
    </row>
    <row r="15" spans="1:14" ht="15.75" customHeight="1" x14ac:dyDescent="0.25">
      <c r="A15" s="25"/>
      <c r="B15" s="25"/>
      <c r="C15" s="25"/>
      <c r="D15" s="25"/>
      <c r="E15" s="25"/>
      <c r="F15" s="25"/>
      <c r="G15" s="34">
        <f t="shared" si="3"/>
        <v>0</v>
      </c>
      <c r="H15" s="28"/>
      <c r="I15" s="28"/>
      <c r="J15" s="30">
        <f t="shared" si="0"/>
        <v>0</v>
      </c>
      <c r="K15" s="30">
        <f t="shared" si="4"/>
        <v>0</v>
      </c>
      <c r="L15" s="31">
        <f t="shared" si="1"/>
        <v>0</v>
      </c>
      <c r="M15" s="30" t="e">
        <f t="shared" si="2"/>
        <v>#DIV/0!</v>
      </c>
      <c r="N15" s="82"/>
    </row>
    <row r="16" spans="1:14" ht="15.75" customHeight="1" x14ac:dyDescent="0.25">
      <c r="A16" s="25"/>
      <c r="B16" s="25"/>
      <c r="C16" s="25"/>
      <c r="D16" s="25"/>
      <c r="E16" s="25"/>
      <c r="F16" s="25"/>
      <c r="G16" s="34">
        <f t="shared" si="3"/>
        <v>0</v>
      </c>
      <c r="H16" s="28"/>
      <c r="I16" s="28"/>
      <c r="J16" s="30">
        <f t="shared" si="0"/>
        <v>0</v>
      </c>
      <c r="K16" s="30">
        <f t="shared" si="4"/>
        <v>0</v>
      </c>
      <c r="L16" s="31">
        <f t="shared" si="1"/>
        <v>0</v>
      </c>
      <c r="M16" s="30" t="e">
        <f t="shared" si="2"/>
        <v>#DIV/0!</v>
      </c>
      <c r="N16" s="82"/>
    </row>
    <row r="17" spans="1:14" ht="15.75" customHeight="1" x14ac:dyDescent="0.25">
      <c r="A17" s="25"/>
      <c r="B17" s="25"/>
      <c r="C17" s="25"/>
      <c r="D17" s="25"/>
      <c r="E17" s="25"/>
      <c r="F17" s="25"/>
      <c r="G17" s="34">
        <f t="shared" si="3"/>
        <v>0</v>
      </c>
      <c r="H17" s="28"/>
      <c r="I17" s="28"/>
      <c r="J17" s="30">
        <f t="shared" si="0"/>
        <v>0</v>
      </c>
      <c r="K17" s="30">
        <f t="shared" si="4"/>
        <v>0</v>
      </c>
      <c r="L17" s="31">
        <f t="shared" si="1"/>
        <v>0</v>
      </c>
      <c r="M17" s="30" t="e">
        <f t="shared" si="2"/>
        <v>#DIV/0!</v>
      </c>
      <c r="N17" s="82"/>
    </row>
    <row r="18" spans="1:14" ht="15.75" customHeight="1" x14ac:dyDescent="0.25">
      <c r="A18" s="25"/>
      <c r="B18" s="25"/>
      <c r="C18" s="25"/>
      <c r="D18" s="25"/>
      <c r="E18" s="25"/>
      <c r="F18" s="25"/>
      <c r="G18" s="34">
        <f t="shared" si="3"/>
        <v>0</v>
      </c>
      <c r="H18" s="28"/>
      <c r="I18" s="28"/>
      <c r="J18" s="30">
        <f t="shared" si="0"/>
        <v>0</v>
      </c>
      <c r="K18" s="30">
        <f t="shared" si="4"/>
        <v>0</v>
      </c>
      <c r="L18" s="31">
        <f t="shared" si="1"/>
        <v>0</v>
      </c>
      <c r="M18" s="30" t="e">
        <f t="shared" si="2"/>
        <v>#DIV/0!</v>
      </c>
      <c r="N18" s="82"/>
    </row>
    <row r="19" spans="1:14" ht="15.75" customHeight="1" x14ac:dyDescent="0.25">
      <c r="A19" s="25"/>
      <c r="B19" s="25"/>
      <c r="C19" s="25"/>
      <c r="D19" s="25"/>
      <c r="E19" s="25"/>
      <c r="F19" s="25"/>
      <c r="G19" s="34">
        <f t="shared" si="3"/>
        <v>0</v>
      </c>
      <c r="H19" s="28"/>
      <c r="I19" s="28"/>
      <c r="J19" s="30">
        <f t="shared" si="0"/>
        <v>0</v>
      </c>
      <c r="K19" s="30">
        <f t="shared" si="4"/>
        <v>0</v>
      </c>
      <c r="L19" s="31">
        <f t="shared" si="1"/>
        <v>0</v>
      </c>
      <c r="M19" s="30" t="e">
        <f t="shared" si="2"/>
        <v>#DIV/0!</v>
      </c>
      <c r="N19" s="82"/>
    </row>
    <row r="20" spans="1:14" ht="15.75" customHeight="1" x14ac:dyDescent="0.25">
      <c r="A20" s="25"/>
      <c r="B20" s="25"/>
      <c r="C20" s="25"/>
      <c r="D20" s="25"/>
      <c r="E20" s="25"/>
      <c r="F20" s="25"/>
      <c r="G20" s="34">
        <f t="shared" si="3"/>
        <v>0</v>
      </c>
      <c r="H20" s="28"/>
      <c r="I20" s="28"/>
      <c r="J20" s="30">
        <f t="shared" si="0"/>
        <v>0</v>
      </c>
      <c r="K20" s="30">
        <f t="shared" si="4"/>
        <v>0</v>
      </c>
      <c r="L20" s="31">
        <f t="shared" si="1"/>
        <v>0</v>
      </c>
      <c r="M20" s="30" t="e">
        <f t="shared" si="2"/>
        <v>#DIV/0!</v>
      </c>
      <c r="N20" s="82"/>
    </row>
    <row r="21" spans="1:14" ht="15.75" customHeight="1" x14ac:dyDescent="0.25">
      <c r="A21" s="25"/>
      <c r="B21" s="25"/>
      <c r="C21" s="25"/>
      <c r="D21" s="25"/>
      <c r="E21" s="25"/>
      <c r="F21" s="25"/>
      <c r="G21" s="34">
        <f t="shared" si="3"/>
        <v>0</v>
      </c>
      <c r="H21" s="28"/>
      <c r="I21" s="28"/>
      <c r="J21" s="30">
        <f t="shared" si="0"/>
        <v>0</v>
      </c>
      <c r="K21" s="30">
        <f t="shared" si="4"/>
        <v>0</v>
      </c>
      <c r="L21" s="31">
        <f t="shared" si="1"/>
        <v>0</v>
      </c>
      <c r="M21" s="30" t="e">
        <f t="shared" si="2"/>
        <v>#DIV/0!</v>
      </c>
      <c r="N21" s="82"/>
    </row>
    <row r="22" spans="1:14" ht="15.75" customHeight="1" x14ac:dyDescent="0.25">
      <c r="A22" s="25"/>
      <c r="B22" s="25"/>
      <c r="C22" s="25"/>
      <c r="D22" s="25"/>
      <c r="E22" s="25"/>
      <c r="F22" s="25"/>
      <c r="G22" s="34">
        <f t="shared" si="3"/>
        <v>0</v>
      </c>
      <c r="H22" s="28"/>
      <c r="I22" s="28"/>
      <c r="J22" s="30">
        <f t="shared" si="0"/>
        <v>0</v>
      </c>
      <c r="K22" s="30">
        <f t="shared" si="4"/>
        <v>0</v>
      </c>
      <c r="L22" s="31">
        <f t="shared" si="1"/>
        <v>0</v>
      </c>
      <c r="M22" s="30" t="e">
        <f t="shared" si="2"/>
        <v>#DIV/0!</v>
      </c>
      <c r="N22" s="82"/>
    </row>
    <row r="23" spans="1:14" ht="15.75" customHeight="1" x14ac:dyDescent="0.25">
      <c r="A23" s="25"/>
      <c r="B23" s="25"/>
      <c r="C23" s="25"/>
      <c r="D23" s="25"/>
      <c r="E23" s="25"/>
      <c r="F23" s="25"/>
      <c r="G23" s="34">
        <f t="shared" si="3"/>
        <v>0</v>
      </c>
      <c r="H23" s="28"/>
      <c r="I23" s="28"/>
      <c r="J23" s="30">
        <f t="shared" si="0"/>
        <v>0</v>
      </c>
      <c r="K23" s="30">
        <f t="shared" si="4"/>
        <v>0</v>
      </c>
      <c r="L23" s="31">
        <f t="shared" si="1"/>
        <v>0</v>
      </c>
      <c r="M23" s="30" t="e">
        <f t="shared" si="2"/>
        <v>#DIV/0!</v>
      </c>
      <c r="N23" s="82"/>
    </row>
    <row r="24" spans="1:14" ht="15.75" customHeight="1" x14ac:dyDescent="0.25">
      <c r="A24" s="35"/>
      <c r="B24" s="35"/>
      <c r="C24" s="35"/>
      <c r="D24" s="35"/>
      <c r="E24" s="35"/>
      <c r="F24" s="35"/>
      <c r="G24" s="34">
        <f t="shared" si="3"/>
        <v>0</v>
      </c>
      <c r="H24" s="35"/>
      <c r="I24" s="35"/>
      <c r="J24" s="30">
        <f t="shared" si="0"/>
        <v>0</v>
      </c>
      <c r="K24" s="34">
        <f t="shared" si="4"/>
        <v>0</v>
      </c>
      <c r="L24" s="31">
        <f t="shared" si="1"/>
        <v>0</v>
      </c>
      <c r="M24" s="30" t="e">
        <f t="shared" si="2"/>
        <v>#DIV/0!</v>
      </c>
      <c r="N24" s="83"/>
    </row>
    <row r="25" spans="1:14" ht="18.75" customHeight="1" x14ac:dyDescent="0.25">
      <c r="A25" s="85" t="s">
        <v>24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</row>
    <row r="26" spans="1:14" ht="88.5" customHeight="1" x14ac:dyDescent="0.25">
      <c r="A26" s="69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1"/>
    </row>
    <row r="27" spans="1:14" ht="16.5" customHeight="1" x14ac:dyDescent="0.25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4"/>
    </row>
    <row r="28" spans="1:14" ht="17.100000000000001" customHeight="1" x14ac:dyDescent="0.25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10"/>
    </row>
    <row r="29" spans="1:14" ht="15.75" customHeight="1" x14ac:dyDescent="0.25">
      <c r="A29" s="37" t="s">
        <v>25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9"/>
    </row>
    <row r="30" spans="1:14" ht="30" customHeight="1" x14ac:dyDescent="0.25">
      <c r="A30" s="40" t="s">
        <v>26</v>
      </c>
      <c r="B30" s="88" t="s">
        <v>27</v>
      </c>
      <c r="C30" s="89"/>
      <c r="D30" s="89"/>
      <c r="E30" s="89"/>
      <c r="F30" s="89"/>
      <c r="G30" s="89"/>
      <c r="H30" s="89"/>
      <c r="I30" s="90"/>
      <c r="J30" s="91"/>
      <c r="K30" s="64"/>
      <c r="L30" s="64"/>
      <c r="M30" s="64"/>
      <c r="N30" s="39"/>
    </row>
    <row r="31" spans="1:14" ht="17.100000000000001" customHeight="1" x14ac:dyDescent="0.25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39"/>
    </row>
    <row r="32" spans="1:14" ht="32.25" customHeight="1" x14ac:dyDescent="0.25">
      <c r="A32" s="42" t="s">
        <v>28</v>
      </c>
      <c r="B32" s="65" t="s">
        <v>29</v>
      </c>
      <c r="C32" s="66"/>
      <c r="D32" s="66"/>
      <c r="E32" s="66"/>
      <c r="F32" s="66"/>
      <c r="G32" s="66"/>
      <c r="H32" s="66"/>
      <c r="I32" s="67"/>
      <c r="J32" s="68"/>
      <c r="K32" s="62"/>
      <c r="L32" s="62"/>
      <c r="M32" s="62"/>
      <c r="N32" s="39"/>
    </row>
    <row r="33" spans="1:14" ht="17.100000000000001" customHeight="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62"/>
      <c r="K33" s="39"/>
      <c r="L33" s="39"/>
      <c r="M33" s="39"/>
      <c r="N33" s="39"/>
    </row>
  </sheetData>
  <mergeCells count="11">
    <mergeCell ref="B32:H32"/>
    <mergeCell ref="I32:J32"/>
    <mergeCell ref="A26:N27"/>
    <mergeCell ref="G3:I3"/>
    <mergeCell ref="F1:H1"/>
    <mergeCell ref="N7:N24"/>
    <mergeCell ref="F2:H2"/>
    <mergeCell ref="A3:E3"/>
    <mergeCell ref="A25:N25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">
      <formula1>$N$2:$N$5</formula1>
    </dataValidation>
  </dataValidations>
  <pageMargins left="0.25" right="0.25" top="0.65" bottom="0.5" header="0.45" footer="0.33"/>
  <pageSetup scale="65" orientation="landscape" r:id="rId1"/>
  <headerFooter>
    <oddHeader>&amp;C&amp;"Calibri,Bold"WLTD 2017/18 Discipline Plan</oddHeader>
    <oddFooter>&amp;L&amp;"Calibri,Regular"&amp;9&amp;A&amp;R&amp;"Calibri,Regular"&amp;9&amp;K000000&amp;P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1"/>
  <sheetViews>
    <sheetView workbookViewId="0">
      <selection activeCell="C10" sqref="C10"/>
    </sheetView>
  </sheetViews>
  <sheetFormatPr defaultColWidth="6.8984375" defaultRowHeight="15" customHeight="1" x14ac:dyDescent="0.25"/>
  <cols>
    <col min="1" max="1" width="7.59765625" style="43" customWidth="1"/>
    <col min="2" max="2" width="18.3984375" style="43" customWidth="1"/>
    <col min="3" max="3" width="7.3984375" style="43" customWidth="1"/>
    <col min="4" max="4" width="8.8984375" style="43" customWidth="1"/>
    <col min="5" max="5" width="7.3984375" style="43" customWidth="1"/>
    <col min="6" max="6" width="5.69921875" style="43" customWidth="1"/>
    <col min="7" max="7" width="6.09765625" style="43" customWidth="1"/>
    <col min="8" max="8" width="15.69921875" style="43" customWidth="1"/>
    <col min="9" max="9" width="8.09765625" style="43" customWidth="1"/>
    <col min="10" max="10" width="6.19921875" style="43" customWidth="1"/>
    <col min="11" max="11" width="6.8984375" style="43" customWidth="1"/>
    <col min="12" max="12" width="11.59765625" style="43" customWidth="1"/>
    <col min="13" max="13" width="31.5" style="43" customWidth="1"/>
    <col min="14" max="256" width="6.8984375" style="43" customWidth="1"/>
  </cols>
  <sheetData>
    <row r="1" spans="1:13" ht="17.100000000000001" customHeight="1" x14ac:dyDescent="0.25">
      <c r="A1" s="117"/>
      <c r="B1" s="117"/>
      <c r="C1" s="132" t="s">
        <v>0</v>
      </c>
      <c r="D1" s="2" t="s">
        <v>1</v>
      </c>
      <c r="E1" s="78" t="s">
        <v>2</v>
      </c>
      <c r="F1" s="79"/>
      <c r="G1" s="80"/>
      <c r="H1" s="2" t="s">
        <v>46</v>
      </c>
      <c r="I1" s="2" t="s">
        <v>49</v>
      </c>
      <c r="J1" s="2" t="s">
        <v>3</v>
      </c>
      <c r="K1" s="2" t="s">
        <v>4</v>
      </c>
      <c r="L1" s="147" t="s">
        <v>5</v>
      </c>
      <c r="M1" s="122"/>
    </row>
    <row r="2" spans="1:13" ht="17.100000000000001" customHeight="1" x14ac:dyDescent="0.25">
      <c r="A2" s="117"/>
      <c r="B2" s="117"/>
      <c r="C2" s="133" t="s">
        <v>30</v>
      </c>
      <c r="D2" s="5">
        <v>17</v>
      </c>
      <c r="E2" s="156" t="str">
        <f>'2017-18 Summary'!B2</f>
        <v>WLTD</v>
      </c>
      <c r="F2" s="157"/>
      <c r="G2" s="158"/>
      <c r="H2" s="6">
        <f>'2017-18 Summary'!C2</f>
        <v>5.6</v>
      </c>
      <c r="I2" s="7">
        <f>SUM(I6:I43)</f>
        <v>2.75</v>
      </c>
      <c r="J2" s="7">
        <f>SUM(J6:J43)</f>
        <v>1308</v>
      </c>
      <c r="K2" s="45">
        <f>SUM(K6:K43)</f>
        <v>43.6</v>
      </c>
      <c r="L2" s="148">
        <f>J2/I2</f>
        <v>475.63636363636363</v>
      </c>
      <c r="M2" s="122"/>
    </row>
    <row r="3" spans="1:13" ht="19.5" customHeight="1" x14ac:dyDescent="0.25">
      <c r="A3" s="142"/>
      <c r="B3" s="143"/>
      <c r="C3" s="144"/>
      <c r="D3" s="144"/>
      <c r="E3" s="160"/>
      <c r="F3" s="154" t="s">
        <v>47</v>
      </c>
      <c r="G3" s="155"/>
      <c r="H3" s="145"/>
      <c r="I3" s="126">
        <f>'2017-18 Summary'!C2-'Summer 17'!J2-'Spring 18'!I2-'Fall 17'!I2</f>
        <v>0.18333333333333268</v>
      </c>
      <c r="J3" s="149"/>
      <c r="K3" s="150"/>
      <c r="L3" s="150"/>
      <c r="M3" s="122"/>
    </row>
    <row r="4" spans="1:13" ht="19.5" customHeight="1" x14ac:dyDescent="0.25">
      <c r="A4" s="151" t="s">
        <v>10</v>
      </c>
      <c r="B4" s="182"/>
      <c r="C4" s="182"/>
      <c r="D4" s="182"/>
      <c r="E4" s="182"/>
      <c r="F4" s="161"/>
      <c r="G4" s="183"/>
      <c r="H4" s="162"/>
      <c r="I4" s="162"/>
      <c r="J4" s="184"/>
      <c r="K4" s="185"/>
      <c r="L4" s="185"/>
      <c r="M4" s="176"/>
    </row>
    <row r="5" spans="1:13" ht="78.599999999999994" customHeight="1" x14ac:dyDescent="0.25">
      <c r="A5" s="177" t="s">
        <v>11</v>
      </c>
      <c r="B5" s="178" t="s">
        <v>12</v>
      </c>
      <c r="C5" s="179" t="s">
        <v>13</v>
      </c>
      <c r="D5" s="179" t="s">
        <v>14</v>
      </c>
      <c r="E5" s="179" t="s">
        <v>15</v>
      </c>
      <c r="F5" s="179" t="s">
        <v>16</v>
      </c>
      <c r="G5" s="179" t="s">
        <v>17</v>
      </c>
      <c r="H5" s="179" t="s">
        <v>18</v>
      </c>
      <c r="I5" s="179" t="s">
        <v>19</v>
      </c>
      <c r="J5" s="180" t="s">
        <v>20</v>
      </c>
      <c r="K5" s="180" t="s">
        <v>21</v>
      </c>
      <c r="L5" s="180" t="s">
        <v>5</v>
      </c>
      <c r="M5" s="181" t="s">
        <v>22</v>
      </c>
    </row>
    <row r="6" spans="1:13" ht="15.75" customHeight="1" x14ac:dyDescent="0.25">
      <c r="A6" s="164" t="s">
        <v>31</v>
      </c>
      <c r="B6" s="164" t="s">
        <v>32</v>
      </c>
      <c r="C6" s="165">
        <v>30</v>
      </c>
      <c r="D6" s="166">
        <v>30</v>
      </c>
      <c r="E6" s="165">
        <v>1</v>
      </c>
      <c r="F6" s="167">
        <f t="shared" ref="F6:F43" si="0">D6*E6</f>
        <v>30</v>
      </c>
      <c r="G6" s="168">
        <v>1</v>
      </c>
      <c r="H6" s="169">
        <v>1</v>
      </c>
      <c r="I6" s="170">
        <f t="shared" ref="I6:I43" si="1">H6*E6/15</f>
        <v>6.6666666666666666E-2</v>
      </c>
      <c r="J6" s="170">
        <f t="shared" ref="J6:J43" si="2">(F6*G6)</f>
        <v>30</v>
      </c>
      <c r="K6" s="171">
        <f t="shared" ref="K6:K43" si="3">J6/30</f>
        <v>1</v>
      </c>
      <c r="L6" s="170">
        <f t="shared" ref="L6:L43" si="4">J6/I6</f>
        <v>450</v>
      </c>
      <c r="M6" s="173" t="s">
        <v>33</v>
      </c>
    </row>
    <row r="7" spans="1:13" ht="15.75" customHeight="1" x14ac:dyDescent="0.25">
      <c r="A7" s="5" t="s">
        <v>31</v>
      </c>
      <c r="B7" s="5" t="s">
        <v>34</v>
      </c>
      <c r="C7" s="25">
        <v>30</v>
      </c>
      <c r="D7" s="26">
        <v>30</v>
      </c>
      <c r="E7" s="25">
        <v>1</v>
      </c>
      <c r="F7" s="47">
        <f t="shared" si="0"/>
        <v>30</v>
      </c>
      <c r="G7" s="28">
        <v>1</v>
      </c>
      <c r="H7" s="48">
        <v>1</v>
      </c>
      <c r="I7" s="30">
        <f t="shared" si="1"/>
        <v>6.6666666666666666E-2</v>
      </c>
      <c r="J7" s="30">
        <f t="shared" si="2"/>
        <v>30</v>
      </c>
      <c r="K7" s="31">
        <f t="shared" si="3"/>
        <v>1</v>
      </c>
      <c r="L7" s="30">
        <f t="shared" si="4"/>
        <v>450</v>
      </c>
      <c r="M7" s="82"/>
    </row>
    <row r="8" spans="1:13" ht="15.75" customHeight="1" x14ac:dyDescent="0.25">
      <c r="A8" s="5" t="s">
        <v>31</v>
      </c>
      <c r="B8" s="24" t="s">
        <v>35</v>
      </c>
      <c r="C8" s="25">
        <v>24</v>
      </c>
      <c r="D8" s="26">
        <v>24</v>
      </c>
      <c r="E8" s="25">
        <v>2</v>
      </c>
      <c r="F8" s="47">
        <f t="shared" si="0"/>
        <v>48</v>
      </c>
      <c r="G8" s="28">
        <v>6</v>
      </c>
      <c r="H8" s="48">
        <v>4.5</v>
      </c>
      <c r="I8" s="30">
        <f t="shared" si="1"/>
        <v>0.6</v>
      </c>
      <c r="J8" s="30">
        <f t="shared" si="2"/>
        <v>288</v>
      </c>
      <c r="K8" s="31">
        <f t="shared" si="3"/>
        <v>9.6</v>
      </c>
      <c r="L8" s="30">
        <f t="shared" si="4"/>
        <v>480</v>
      </c>
      <c r="M8" s="82"/>
    </row>
    <row r="9" spans="1:13" ht="15.75" customHeight="1" x14ac:dyDescent="0.25">
      <c r="A9" s="5" t="s">
        <v>31</v>
      </c>
      <c r="B9" s="5" t="s">
        <v>36</v>
      </c>
      <c r="C9" s="25">
        <v>24</v>
      </c>
      <c r="D9" s="25">
        <v>24</v>
      </c>
      <c r="E9" s="25">
        <v>2</v>
      </c>
      <c r="F9" s="47">
        <f t="shared" si="0"/>
        <v>48</v>
      </c>
      <c r="G9" s="28">
        <v>6</v>
      </c>
      <c r="H9" s="28">
        <v>4.5</v>
      </c>
      <c r="I9" s="30">
        <f t="shared" si="1"/>
        <v>0.6</v>
      </c>
      <c r="J9" s="30">
        <f t="shared" si="2"/>
        <v>288</v>
      </c>
      <c r="K9" s="31">
        <f t="shared" si="3"/>
        <v>9.6</v>
      </c>
      <c r="L9" s="30">
        <f t="shared" si="4"/>
        <v>480</v>
      </c>
      <c r="M9" s="82"/>
    </row>
    <row r="10" spans="1:13" ht="15.75" customHeight="1" x14ac:dyDescent="0.25">
      <c r="A10" s="5" t="s">
        <v>31</v>
      </c>
      <c r="B10" s="25">
        <v>71</v>
      </c>
      <c r="C10" s="25">
        <v>24</v>
      </c>
      <c r="D10" s="25">
        <v>28</v>
      </c>
      <c r="E10" s="25">
        <v>1</v>
      </c>
      <c r="F10" s="47">
        <f t="shared" si="0"/>
        <v>28</v>
      </c>
      <c r="G10" s="28">
        <v>6</v>
      </c>
      <c r="H10" s="28">
        <v>4.75</v>
      </c>
      <c r="I10" s="30">
        <f t="shared" si="1"/>
        <v>0.31666666666666665</v>
      </c>
      <c r="J10" s="30">
        <f t="shared" si="2"/>
        <v>168</v>
      </c>
      <c r="K10" s="31">
        <f t="shared" si="3"/>
        <v>5.6</v>
      </c>
      <c r="L10" s="30">
        <f t="shared" si="4"/>
        <v>530.52631578947376</v>
      </c>
      <c r="M10" s="82"/>
    </row>
    <row r="11" spans="1:13" ht="15.75" customHeight="1" x14ac:dyDescent="0.25">
      <c r="A11" s="24" t="s">
        <v>31</v>
      </c>
      <c r="B11" s="24" t="s">
        <v>37</v>
      </c>
      <c r="C11" s="25">
        <v>24</v>
      </c>
      <c r="D11" s="25">
        <v>24</v>
      </c>
      <c r="E11" s="25">
        <v>1</v>
      </c>
      <c r="F11" s="47">
        <f t="shared" si="0"/>
        <v>24</v>
      </c>
      <c r="G11" s="28">
        <v>7</v>
      </c>
      <c r="H11" s="28">
        <v>5.5</v>
      </c>
      <c r="I11" s="30">
        <f t="shared" si="1"/>
        <v>0.36666666666666664</v>
      </c>
      <c r="J11" s="30">
        <f t="shared" si="2"/>
        <v>168</v>
      </c>
      <c r="K11" s="31">
        <f t="shared" si="3"/>
        <v>5.6</v>
      </c>
      <c r="L11" s="30">
        <f t="shared" si="4"/>
        <v>458.18181818181819</v>
      </c>
      <c r="M11" s="82"/>
    </row>
    <row r="12" spans="1:13" ht="15.75" customHeight="1" x14ac:dyDescent="0.25">
      <c r="A12" s="5" t="s">
        <v>31</v>
      </c>
      <c r="B12" s="49" t="s">
        <v>38</v>
      </c>
      <c r="C12" s="25">
        <v>24</v>
      </c>
      <c r="D12" s="25">
        <v>24</v>
      </c>
      <c r="E12" s="25">
        <v>1</v>
      </c>
      <c r="F12" s="27">
        <f t="shared" si="0"/>
        <v>24</v>
      </c>
      <c r="G12" s="28">
        <v>6</v>
      </c>
      <c r="H12" s="28">
        <v>4.5</v>
      </c>
      <c r="I12" s="30">
        <f t="shared" si="1"/>
        <v>0.3</v>
      </c>
      <c r="J12" s="30">
        <f t="shared" si="2"/>
        <v>144</v>
      </c>
      <c r="K12" s="31">
        <f t="shared" si="3"/>
        <v>4.8</v>
      </c>
      <c r="L12" s="30">
        <f t="shared" si="4"/>
        <v>480</v>
      </c>
      <c r="M12" s="82"/>
    </row>
    <row r="13" spans="1:13" ht="15.75" customHeight="1" x14ac:dyDescent="0.25">
      <c r="A13" s="49" t="s">
        <v>23</v>
      </c>
      <c r="B13" s="32">
        <v>70</v>
      </c>
      <c r="C13" s="25">
        <v>24</v>
      </c>
      <c r="D13" s="25">
        <v>24</v>
      </c>
      <c r="E13" s="25">
        <v>1</v>
      </c>
      <c r="F13" s="27">
        <f t="shared" si="0"/>
        <v>24</v>
      </c>
      <c r="G13" s="28">
        <v>4</v>
      </c>
      <c r="H13" s="28">
        <v>3.25</v>
      </c>
      <c r="I13" s="30">
        <f t="shared" si="1"/>
        <v>0.21666666666666667</v>
      </c>
      <c r="J13" s="30">
        <f t="shared" si="2"/>
        <v>96</v>
      </c>
      <c r="K13" s="31">
        <f t="shared" si="3"/>
        <v>3.2</v>
      </c>
      <c r="L13" s="30">
        <f t="shared" si="4"/>
        <v>443.07692307692304</v>
      </c>
      <c r="M13" s="82"/>
    </row>
    <row r="14" spans="1:13" ht="15.75" customHeight="1" x14ac:dyDescent="0.25">
      <c r="A14" s="5" t="s">
        <v>23</v>
      </c>
      <c r="B14" s="32">
        <v>79</v>
      </c>
      <c r="C14" s="25">
        <v>24</v>
      </c>
      <c r="D14" s="25">
        <v>24</v>
      </c>
      <c r="E14" s="25">
        <v>1</v>
      </c>
      <c r="F14" s="27">
        <f t="shared" si="0"/>
        <v>24</v>
      </c>
      <c r="G14" s="28">
        <v>4</v>
      </c>
      <c r="H14" s="28">
        <v>3.25</v>
      </c>
      <c r="I14" s="30">
        <f t="shared" si="1"/>
        <v>0.21666666666666667</v>
      </c>
      <c r="J14" s="30">
        <f t="shared" si="2"/>
        <v>96</v>
      </c>
      <c r="K14" s="31">
        <f t="shared" si="3"/>
        <v>3.2</v>
      </c>
      <c r="L14" s="30">
        <f t="shared" si="4"/>
        <v>443.07692307692304</v>
      </c>
      <c r="M14" s="82"/>
    </row>
    <row r="15" spans="1:13" ht="15.75" customHeight="1" x14ac:dyDescent="0.25">
      <c r="A15" s="25"/>
      <c r="B15" s="32"/>
      <c r="C15" s="25"/>
      <c r="D15" s="25"/>
      <c r="E15" s="25"/>
      <c r="F15" s="27">
        <f t="shared" si="0"/>
        <v>0</v>
      </c>
      <c r="G15" s="28"/>
      <c r="H15" s="28"/>
      <c r="I15" s="30">
        <f t="shared" si="1"/>
        <v>0</v>
      </c>
      <c r="J15" s="30">
        <f t="shared" si="2"/>
        <v>0</v>
      </c>
      <c r="K15" s="31">
        <f t="shared" si="3"/>
        <v>0</v>
      </c>
      <c r="L15" s="30" t="e">
        <f t="shared" si="4"/>
        <v>#DIV/0!</v>
      </c>
      <c r="M15" s="82"/>
    </row>
    <row r="16" spans="1:13" ht="15.75" customHeight="1" x14ac:dyDescent="0.25">
      <c r="A16" s="25"/>
      <c r="B16" s="32"/>
      <c r="C16" s="25"/>
      <c r="D16" s="25"/>
      <c r="E16" s="25"/>
      <c r="F16" s="27">
        <f t="shared" si="0"/>
        <v>0</v>
      </c>
      <c r="G16" s="28"/>
      <c r="H16" s="28"/>
      <c r="I16" s="30">
        <f t="shared" si="1"/>
        <v>0</v>
      </c>
      <c r="J16" s="30">
        <f t="shared" si="2"/>
        <v>0</v>
      </c>
      <c r="K16" s="31">
        <f t="shared" si="3"/>
        <v>0</v>
      </c>
      <c r="L16" s="30" t="e">
        <f t="shared" si="4"/>
        <v>#DIV/0!</v>
      </c>
      <c r="M16" s="82"/>
    </row>
    <row r="17" spans="1:13" ht="15.75" customHeight="1" x14ac:dyDescent="0.25">
      <c r="A17" s="25"/>
      <c r="B17" s="32"/>
      <c r="C17" s="25"/>
      <c r="D17" s="25"/>
      <c r="E17" s="25"/>
      <c r="F17" s="27">
        <f t="shared" si="0"/>
        <v>0</v>
      </c>
      <c r="G17" s="28"/>
      <c r="H17" s="28"/>
      <c r="I17" s="30">
        <f t="shared" si="1"/>
        <v>0</v>
      </c>
      <c r="J17" s="30">
        <f t="shared" si="2"/>
        <v>0</v>
      </c>
      <c r="K17" s="31">
        <f t="shared" si="3"/>
        <v>0</v>
      </c>
      <c r="L17" s="30" t="e">
        <f t="shared" si="4"/>
        <v>#DIV/0!</v>
      </c>
      <c r="M17" s="82"/>
    </row>
    <row r="18" spans="1:13" ht="15.75" customHeight="1" x14ac:dyDescent="0.25">
      <c r="A18" s="25"/>
      <c r="B18" s="32"/>
      <c r="C18" s="25"/>
      <c r="D18" s="25"/>
      <c r="E18" s="25"/>
      <c r="F18" s="27">
        <f t="shared" si="0"/>
        <v>0</v>
      </c>
      <c r="G18" s="28"/>
      <c r="H18" s="28"/>
      <c r="I18" s="30">
        <f t="shared" si="1"/>
        <v>0</v>
      </c>
      <c r="J18" s="30">
        <f t="shared" si="2"/>
        <v>0</v>
      </c>
      <c r="K18" s="31">
        <f t="shared" si="3"/>
        <v>0</v>
      </c>
      <c r="L18" s="30" t="e">
        <f t="shared" si="4"/>
        <v>#DIV/0!</v>
      </c>
      <c r="M18" s="82"/>
    </row>
    <row r="19" spans="1:13" ht="15.75" customHeight="1" x14ac:dyDescent="0.25">
      <c r="A19" s="25"/>
      <c r="B19" s="32"/>
      <c r="C19" s="25"/>
      <c r="D19" s="25"/>
      <c r="E19" s="25"/>
      <c r="F19" s="27">
        <f t="shared" si="0"/>
        <v>0</v>
      </c>
      <c r="G19" s="28"/>
      <c r="H19" s="28"/>
      <c r="I19" s="30">
        <f t="shared" si="1"/>
        <v>0</v>
      </c>
      <c r="J19" s="30">
        <f t="shared" si="2"/>
        <v>0</v>
      </c>
      <c r="K19" s="31">
        <f t="shared" si="3"/>
        <v>0</v>
      </c>
      <c r="L19" s="30" t="e">
        <f t="shared" si="4"/>
        <v>#DIV/0!</v>
      </c>
      <c r="M19" s="82"/>
    </row>
    <row r="20" spans="1:13" ht="15.75" customHeight="1" x14ac:dyDescent="0.25">
      <c r="A20" s="25"/>
      <c r="B20" s="32"/>
      <c r="C20" s="25"/>
      <c r="D20" s="25"/>
      <c r="E20" s="25"/>
      <c r="F20" s="27">
        <f t="shared" si="0"/>
        <v>0</v>
      </c>
      <c r="G20" s="28"/>
      <c r="H20" s="28"/>
      <c r="I20" s="30">
        <f t="shared" si="1"/>
        <v>0</v>
      </c>
      <c r="J20" s="30">
        <f t="shared" si="2"/>
        <v>0</v>
      </c>
      <c r="K20" s="31">
        <f t="shared" si="3"/>
        <v>0</v>
      </c>
      <c r="L20" s="30" t="e">
        <f t="shared" si="4"/>
        <v>#DIV/0!</v>
      </c>
      <c r="M20" s="82"/>
    </row>
    <row r="21" spans="1:13" ht="15.75" customHeight="1" x14ac:dyDescent="0.25">
      <c r="A21" s="25"/>
      <c r="B21" s="32"/>
      <c r="C21" s="25"/>
      <c r="D21" s="25"/>
      <c r="E21" s="25"/>
      <c r="F21" s="27">
        <f t="shared" si="0"/>
        <v>0</v>
      </c>
      <c r="G21" s="28"/>
      <c r="H21" s="28"/>
      <c r="I21" s="30">
        <f t="shared" si="1"/>
        <v>0</v>
      </c>
      <c r="J21" s="30">
        <f t="shared" si="2"/>
        <v>0</v>
      </c>
      <c r="K21" s="31">
        <f t="shared" si="3"/>
        <v>0</v>
      </c>
      <c r="L21" s="30" t="e">
        <f t="shared" si="4"/>
        <v>#DIV/0!</v>
      </c>
      <c r="M21" s="82"/>
    </row>
    <row r="22" spans="1:13" ht="15.75" customHeight="1" x14ac:dyDescent="0.25">
      <c r="A22" s="25"/>
      <c r="B22" s="32"/>
      <c r="C22" s="25"/>
      <c r="D22" s="25"/>
      <c r="E22" s="25"/>
      <c r="F22" s="27">
        <f t="shared" si="0"/>
        <v>0</v>
      </c>
      <c r="G22" s="28"/>
      <c r="H22" s="28"/>
      <c r="I22" s="30">
        <f t="shared" si="1"/>
        <v>0</v>
      </c>
      <c r="J22" s="30">
        <f t="shared" si="2"/>
        <v>0</v>
      </c>
      <c r="K22" s="31">
        <f t="shared" si="3"/>
        <v>0</v>
      </c>
      <c r="L22" s="30" t="e">
        <f t="shared" si="4"/>
        <v>#DIV/0!</v>
      </c>
      <c r="M22" s="82"/>
    </row>
    <row r="23" spans="1:13" ht="15.75" customHeight="1" x14ac:dyDescent="0.25">
      <c r="A23" s="32"/>
      <c r="B23" s="25"/>
      <c r="C23" s="25"/>
      <c r="D23" s="25"/>
      <c r="E23" s="25"/>
      <c r="F23" s="27">
        <f t="shared" si="0"/>
        <v>0</v>
      </c>
      <c r="G23" s="28"/>
      <c r="H23" s="28"/>
      <c r="I23" s="30">
        <f t="shared" si="1"/>
        <v>0</v>
      </c>
      <c r="J23" s="30">
        <f t="shared" si="2"/>
        <v>0</v>
      </c>
      <c r="K23" s="31">
        <f t="shared" si="3"/>
        <v>0</v>
      </c>
      <c r="L23" s="30" t="e">
        <f t="shared" si="4"/>
        <v>#DIV/0!</v>
      </c>
      <c r="M23" s="82"/>
    </row>
    <row r="24" spans="1:13" ht="15.75" customHeight="1" x14ac:dyDescent="0.25">
      <c r="A24" s="32"/>
      <c r="B24" s="25"/>
      <c r="C24" s="25"/>
      <c r="D24" s="25"/>
      <c r="E24" s="25"/>
      <c r="F24" s="27">
        <f t="shared" si="0"/>
        <v>0</v>
      </c>
      <c r="G24" s="28"/>
      <c r="H24" s="28"/>
      <c r="I24" s="30">
        <f t="shared" si="1"/>
        <v>0</v>
      </c>
      <c r="J24" s="30">
        <f t="shared" si="2"/>
        <v>0</v>
      </c>
      <c r="K24" s="31">
        <f t="shared" si="3"/>
        <v>0</v>
      </c>
      <c r="L24" s="30" t="e">
        <f t="shared" si="4"/>
        <v>#DIV/0!</v>
      </c>
      <c r="M24" s="82"/>
    </row>
    <row r="25" spans="1:13" ht="15.75" customHeight="1" x14ac:dyDescent="0.25">
      <c r="A25" s="32"/>
      <c r="B25" s="32"/>
      <c r="C25" s="25"/>
      <c r="D25" s="25"/>
      <c r="E25" s="25"/>
      <c r="F25" s="27">
        <f t="shared" si="0"/>
        <v>0</v>
      </c>
      <c r="G25" s="28"/>
      <c r="H25" s="28"/>
      <c r="I25" s="30">
        <f t="shared" si="1"/>
        <v>0</v>
      </c>
      <c r="J25" s="30">
        <f t="shared" si="2"/>
        <v>0</v>
      </c>
      <c r="K25" s="31">
        <f t="shared" si="3"/>
        <v>0</v>
      </c>
      <c r="L25" s="30" t="e">
        <f t="shared" si="4"/>
        <v>#DIV/0!</v>
      </c>
      <c r="M25" s="82"/>
    </row>
    <row r="26" spans="1:13" ht="15.75" customHeight="1" x14ac:dyDescent="0.25">
      <c r="A26" s="25"/>
      <c r="B26" s="25"/>
      <c r="C26" s="25"/>
      <c r="D26" s="25"/>
      <c r="E26" s="25"/>
      <c r="F26" s="27">
        <f t="shared" si="0"/>
        <v>0</v>
      </c>
      <c r="G26" s="28"/>
      <c r="H26" s="28"/>
      <c r="I26" s="30">
        <f t="shared" si="1"/>
        <v>0</v>
      </c>
      <c r="J26" s="30">
        <f t="shared" si="2"/>
        <v>0</v>
      </c>
      <c r="K26" s="31">
        <f t="shared" si="3"/>
        <v>0</v>
      </c>
      <c r="L26" s="30" t="e">
        <f t="shared" si="4"/>
        <v>#DIV/0!</v>
      </c>
      <c r="M26" s="82"/>
    </row>
    <row r="27" spans="1:13" ht="15.75" customHeight="1" x14ac:dyDescent="0.25">
      <c r="A27" s="25"/>
      <c r="B27" s="25"/>
      <c r="C27" s="25"/>
      <c r="D27" s="25"/>
      <c r="E27" s="25"/>
      <c r="F27" s="27">
        <f t="shared" si="0"/>
        <v>0</v>
      </c>
      <c r="G27" s="28"/>
      <c r="H27" s="28"/>
      <c r="I27" s="30">
        <f t="shared" si="1"/>
        <v>0</v>
      </c>
      <c r="J27" s="30">
        <f t="shared" si="2"/>
        <v>0</v>
      </c>
      <c r="K27" s="31">
        <f t="shared" si="3"/>
        <v>0</v>
      </c>
      <c r="L27" s="30" t="e">
        <f t="shared" si="4"/>
        <v>#DIV/0!</v>
      </c>
      <c r="M27" s="82"/>
    </row>
    <row r="28" spans="1:13" ht="15.75" customHeight="1" x14ac:dyDescent="0.25">
      <c r="A28" s="25"/>
      <c r="B28" s="25"/>
      <c r="C28" s="25"/>
      <c r="D28" s="25"/>
      <c r="E28" s="25"/>
      <c r="F28" s="27">
        <f t="shared" si="0"/>
        <v>0</v>
      </c>
      <c r="G28" s="28"/>
      <c r="H28" s="28"/>
      <c r="I28" s="30">
        <f t="shared" si="1"/>
        <v>0</v>
      </c>
      <c r="J28" s="30">
        <f t="shared" si="2"/>
        <v>0</v>
      </c>
      <c r="K28" s="31">
        <f t="shared" si="3"/>
        <v>0</v>
      </c>
      <c r="L28" s="30" t="e">
        <f t="shared" si="4"/>
        <v>#DIV/0!</v>
      </c>
      <c r="M28" s="82"/>
    </row>
    <row r="29" spans="1:13" ht="15.75" customHeight="1" x14ac:dyDescent="0.25">
      <c r="A29" s="25"/>
      <c r="B29" s="25"/>
      <c r="C29" s="25"/>
      <c r="D29" s="25"/>
      <c r="E29" s="25"/>
      <c r="F29" s="27">
        <f t="shared" si="0"/>
        <v>0</v>
      </c>
      <c r="G29" s="28"/>
      <c r="H29" s="28"/>
      <c r="I29" s="30">
        <f t="shared" si="1"/>
        <v>0</v>
      </c>
      <c r="J29" s="30">
        <f t="shared" si="2"/>
        <v>0</v>
      </c>
      <c r="K29" s="31">
        <f t="shared" si="3"/>
        <v>0</v>
      </c>
      <c r="L29" s="30" t="e">
        <f t="shared" si="4"/>
        <v>#DIV/0!</v>
      </c>
      <c r="M29" s="82"/>
    </row>
    <row r="30" spans="1:13" ht="15.75" customHeight="1" x14ac:dyDescent="0.25">
      <c r="A30" s="25"/>
      <c r="B30" s="25"/>
      <c r="C30" s="25"/>
      <c r="D30" s="25"/>
      <c r="E30" s="25"/>
      <c r="F30" s="27">
        <f t="shared" si="0"/>
        <v>0</v>
      </c>
      <c r="G30" s="28"/>
      <c r="H30" s="28"/>
      <c r="I30" s="30">
        <f t="shared" si="1"/>
        <v>0</v>
      </c>
      <c r="J30" s="30">
        <f t="shared" si="2"/>
        <v>0</v>
      </c>
      <c r="K30" s="31">
        <f t="shared" si="3"/>
        <v>0</v>
      </c>
      <c r="L30" s="30" t="e">
        <f t="shared" si="4"/>
        <v>#DIV/0!</v>
      </c>
      <c r="M30" s="82"/>
    </row>
    <row r="31" spans="1:13" ht="15.75" customHeight="1" x14ac:dyDescent="0.25">
      <c r="A31" s="25"/>
      <c r="B31" s="25"/>
      <c r="C31" s="25"/>
      <c r="D31" s="25"/>
      <c r="E31" s="25"/>
      <c r="F31" s="27">
        <f t="shared" si="0"/>
        <v>0</v>
      </c>
      <c r="G31" s="28"/>
      <c r="H31" s="28"/>
      <c r="I31" s="30">
        <f t="shared" si="1"/>
        <v>0</v>
      </c>
      <c r="J31" s="30">
        <f t="shared" si="2"/>
        <v>0</v>
      </c>
      <c r="K31" s="31">
        <f t="shared" si="3"/>
        <v>0</v>
      </c>
      <c r="L31" s="30" t="e">
        <f t="shared" si="4"/>
        <v>#DIV/0!</v>
      </c>
      <c r="M31" s="82"/>
    </row>
    <row r="32" spans="1:13" ht="15.75" customHeight="1" x14ac:dyDescent="0.25">
      <c r="A32" s="25"/>
      <c r="B32" s="25"/>
      <c r="C32" s="25"/>
      <c r="D32" s="25"/>
      <c r="E32" s="25"/>
      <c r="F32" s="27">
        <f t="shared" si="0"/>
        <v>0</v>
      </c>
      <c r="G32" s="28"/>
      <c r="H32" s="28"/>
      <c r="I32" s="30">
        <f t="shared" si="1"/>
        <v>0</v>
      </c>
      <c r="J32" s="30">
        <f t="shared" si="2"/>
        <v>0</v>
      </c>
      <c r="K32" s="31">
        <f t="shared" si="3"/>
        <v>0</v>
      </c>
      <c r="L32" s="30" t="e">
        <f t="shared" si="4"/>
        <v>#DIV/0!</v>
      </c>
      <c r="M32" s="82"/>
    </row>
    <row r="33" spans="1:13" ht="15.75" customHeight="1" x14ac:dyDescent="0.25">
      <c r="A33" s="25"/>
      <c r="B33" s="25"/>
      <c r="C33" s="25"/>
      <c r="D33" s="25"/>
      <c r="E33" s="25"/>
      <c r="F33" s="27">
        <f t="shared" si="0"/>
        <v>0</v>
      </c>
      <c r="G33" s="28"/>
      <c r="H33" s="28"/>
      <c r="I33" s="30">
        <f t="shared" si="1"/>
        <v>0</v>
      </c>
      <c r="J33" s="30">
        <f t="shared" si="2"/>
        <v>0</v>
      </c>
      <c r="K33" s="31">
        <f t="shared" si="3"/>
        <v>0</v>
      </c>
      <c r="L33" s="30" t="e">
        <f t="shared" si="4"/>
        <v>#DIV/0!</v>
      </c>
      <c r="M33" s="82"/>
    </row>
    <row r="34" spans="1:13" ht="15.75" customHeight="1" x14ac:dyDescent="0.25">
      <c r="A34" s="25"/>
      <c r="B34" s="25"/>
      <c r="C34" s="25"/>
      <c r="D34" s="25"/>
      <c r="E34" s="25"/>
      <c r="F34" s="27">
        <f t="shared" si="0"/>
        <v>0</v>
      </c>
      <c r="G34" s="28"/>
      <c r="H34" s="28"/>
      <c r="I34" s="30">
        <f t="shared" si="1"/>
        <v>0</v>
      </c>
      <c r="J34" s="30">
        <f t="shared" si="2"/>
        <v>0</v>
      </c>
      <c r="K34" s="31">
        <f t="shared" si="3"/>
        <v>0</v>
      </c>
      <c r="L34" s="30" t="e">
        <f t="shared" si="4"/>
        <v>#DIV/0!</v>
      </c>
      <c r="M34" s="82"/>
    </row>
    <row r="35" spans="1:13" ht="15.75" customHeight="1" x14ac:dyDescent="0.25">
      <c r="A35" s="25"/>
      <c r="B35" s="25"/>
      <c r="C35" s="25"/>
      <c r="D35" s="25"/>
      <c r="E35" s="25"/>
      <c r="F35" s="27">
        <f t="shared" si="0"/>
        <v>0</v>
      </c>
      <c r="G35" s="28"/>
      <c r="H35" s="28"/>
      <c r="I35" s="30">
        <f t="shared" si="1"/>
        <v>0</v>
      </c>
      <c r="J35" s="30">
        <f t="shared" si="2"/>
        <v>0</v>
      </c>
      <c r="K35" s="31">
        <f t="shared" si="3"/>
        <v>0</v>
      </c>
      <c r="L35" s="30" t="e">
        <f t="shared" si="4"/>
        <v>#DIV/0!</v>
      </c>
      <c r="M35" s="82"/>
    </row>
    <row r="36" spans="1:13" ht="15.75" customHeight="1" x14ac:dyDescent="0.25">
      <c r="A36" s="25"/>
      <c r="B36" s="25"/>
      <c r="C36" s="25"/>
      <c r="D36" s="25"/>
      <c r="E36" s="25"/>
      <c r="F36" s="27">
        <f t="shared" si="0"/>
        <v>0</v>
      </c>
      <c r="G36" s="28"/>
      <c r="H36" s="28"/>
      <c r="I36" s="30">
        <f t="shared" si="1"/>
        <v>0</v>
      </c>
      <c r="J36" s="30">
        <f t="shared" si="2"/>
        <v>0</v>
      </c>
      <c r="K36" s="31">
        <f t="shared" si="3"/>
        <v>0</v>
      </c>
      <c r="L36" s="30" t="e">
        <f t="shared" si="4"/>
        <v>#DIV/0!</v>
      </c>
      <c r="M36" s="82"/>
    </row>
    <row r="37" spans="1:13" ht="15.75" customHeight="1" x14ac:dyDescent="0.25">
      <c r="A37" s="25"/>
      <c r="B37" s="25"/>
      <c r="C37" s="25"/>
      <c r="D37" s="25"/>
      <c r="E37" s="25"/>
      <c r="F37" s="27">
        <f t="shared" si="0"/>
        <v>0</v>
      </c>
      <c r="G37" s="28"/>
      <c r="H37" s="28"/>
      <c r="I37" s="30">
        <f t="shared" si="1"/>
        <v>0</v>
      </c>
      <c r="J37" s="30">
        <f t="shared" si="2"/>
        <v>0</v>
      </c>
      <c r="K37" s="31">
        <f t="shared" si="3"/>
        <v>0</v>
      </c>
      <c r="L37" s="30" t="e">
        <f t="shared" si="4"/>
        <v>#DIV/0!</v>
      </c>
      <c r="M37" s="82"/>
    </row>
    <row r="38" spans="1:13" ht="15.75" customHeight="1" x14ac:dyDescent="0.25">
      <c r="A38" s="35"/>
      <c r="B38" s="35"/>
      <c r="C38" s="25"/>
      <c r="D38" s="25"/>
      <c r="E38" s="25"/>
      <c r="F38" s="27">
        <f t="shared" si="0"/>
        <v>0</v>
      </c>
      <c r="G38" s="28"/>
      <c r="H38" s="28"/>
      <c r="I38" s="30">
        <f t="shared" si="1"/>
        <v>0</v>
      </c>
      <c r="J38" s="30">
        <f t="shared" si="2"/>
        <v>0</v>
      </c>
      <c r="K38" s="31">
        <f t="shared" si="3"/>
        <v>0</v>
      </c>
      <c r="L38" s="30" t="e">
        <f t="shared" si="4"/>
        <v>#DIV/0!</v>
      </c>
      <c r="M38" s="82"/>
    </row>
    <row r="39" spans="1:13" ht="15.75" customHeight="1" x14ac:dyDescent="0.25">
      <c r="A39" s="35"/>
      <c r="B39" s="35"/>
      <c r="C39" s="25"/>
      <c r="D39" s="25"/>
      <c r="E39" s="25"/>
      <c r="F39" s="27">
        <f t="shared" si="0"/>
        <v>0</v>
      </c>
      <c r="G39" s="28"/>
      <c r="H39" s="28"/>
      <c r="I39" s="30">
        <f t="shared" si="1"/>
        <v>0</v>
      </c>
      <c r="J39" s="30">
        <f t="shared" si="2"/>
        <v>0</v>
      </c>
      <c r="K39" s="31">
        <f t="shared" si="3"/>
        <v>0</v>
      </c>
      <c r="L39" s="30" t="e">
        <f t="shared" si="4"/>
        <v>#DIV/0!</v>
      </c>
      <c r="M39" s="82"/>
    </row>
    <row r="40" spans="1:13" ht="15.75" customHeight="1" x14ac:dyDescent="0.25">
      <c r="A40" s="50"/>
      <c r="B40" s="50"/>
      <c r="C40" s="32"/>
      <c r="D40" s="25"/>
      <c r="E40" s="25"/>
      <c r="F40" s="27">
        <f t="shared" si="0"/>
        <v>0</v>
      </c>
      <c r="G40" s="28"/>
      <c r="H40" s="32"/>
      <c r="I40" s="30">
        <f t="shared" si="1"/>
        <v>0</v>
      </c>
      <c r="J40" s="30">
        <f t="shared" si="2"/>
        <v>0</v>
      </c>
      <c r="K40" s="31">
        <f t="shared" si="3"/>
        <v>0</v>
      </c>
      <c r="L40" s="30" t="e">
        <f t="shared" si="4"/>
        <v>#DIV/0!</v>
      </c>
      <c r="M40" s="82"/>
    </row>
    <row r="41" spans="1:13" ht="15.75" customHeight="1" x14ac:dyDescent="0.25">
      <c r="A41" s="32"/>
      <c r="B41" s="25"/>
      <c r="C41" s="25"/>
      <c r="D41" s="25"/>
      <c r="E41" s="25"/>
      <c r="F41" s="27">
        <f t="shared" si="0"/>
        <v>0</v>
      </c>
      <c r="G41" s="28"/>
      <c r="H41" s="28"/>
      <c r="I41" s="30">
        <f t="shared" si="1"/>
        <v>0</v>
      </c>
      <c r="J41" s="30">
        <f t="shared" si="2"/>
        <v>0</v>
      </c>
      <c r="K41" s="31">
        <f t="shared" si="3"/>
        <v>0</v>
      </c>
      <c r="L41" s="30" t="e">
        <f t="shared" si="4"/>
        <v>#DIV/0!</v>
      </c>
      <c r="M41" s="82"/>
    </row>
    <row r="42" spans="1:13" ht="15.75" customHeight="1" x14ac:dyDescent="0.25">
      <c r="A42" s="25"/>
      <c r="B42" s="25"/>
      <c r="C42" s="25"/>
      <c r="D42" s="25"/>
      <c r="E42" s="25"/>
      <c r="F42" s="27">
        <f t="shared" si="0"/>
        <v>0</v>
      </c>
      <c r="G42" s="28"/>
      <c r="H42" s="28"/>
      <c r="I42" s="30">
        <f t="shared" si="1"/>
        <v>0</v>
      </c>
      <c r="J42" s="30">
        <f t="shared" si="2"/>
        <v>0</v>
      </c>
      <c r="K42" s="31">
        <f t="shared" si="3"/>
        <v>0</v>
      </c>
      <c r="L42" s="30" t="e">
        <f t="shared" si="4"/>
        <v>#DIV/0!</v>
      </c>
      <c r="M42" s="82"/>
    </row>
    <row r="43" spans="1:13" ht="15.75" customHeight="1" x14ac:dyDescent="0.25">
      <c r="A43" s="25"/>
      <c r="B43" s="25"/>
      <c r="C43" s="25"/>
      <c r="D43" s="25"/>
      <c r="E43" s="25"/>
      <c r="F43" s="27">
        <f t="shared" si="0"/>
        <v>0</v>
      </c>
      <c r="G43" s="28"/>
      <c r="H43" s="28"/>
      <c r="I43" s="30">
        <f t="shared" si="1"/>
        <v>0</v>
      </c>
      <c r="J43" s="30">
        <f t="shared" si="2"/>
        <v>0</v>
      </c>
      <c r="K43" s="31">
        <f t="shared" si="3"/>
        <v>0</v>
      </c>
      <c r="L43" s="30" t="e">
        <f t="shared" si="4"/>
        <v>#DIV/0!</v>
      </c>
      <c r="M43" s="83"/>
    </row>
    <row r="44" spans="1:13" ht="18.75" customHeight="1" x14ac:dyDescent="0.25">
      <c r="A44" s="85" t="s">
        <v>24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ht="17.100000000000001" customHeight="1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10"/>
    </row>
    <row r="47" spans="1:13" ht="15.75" customHeight="1" x14ac:dyDescent="0.25">
      <c r="A47" s="37" t="s">
        <v>25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</row>
    <row r="48" spans="1:13" ht="30" customHeight="1" x14ac:dyDescent="0.25">
      <c r="A48" s="40" t="s">
        <v>26</v>
      </c>
      <c r="B48" s="88" t="s">
        <v>27</v>
      </c>
      <c r="C48" s="89"/>
      <c r="D48" s="89"/>
      <c r="E48" s="89"/>
      <c r="F48" s="89"/>
      <c r="G48" s="89"/>
      <c r="H48" s="90"/>
      <c r="I48" s="91"/>
      <c r="J48" s="41"/>
      <c r="K48" s="41"/>
      <c r="L48" s="41"/>
      <c r="M48" s="39"/>
    </row>
    <row r="49" spans="1:13" ht="17.10000000000000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39"/>
    </row>
    <row r="50" spans="1:13" ht="32.25" customHeight="1" x14ac:dyDescent="0.25">
      <c r="A50" s="42" t="s">
        <v>28</v>
      </c>
      <c r="B50" s="65" t="s">
        <v>29</v>
      </c>
      <c r="C50" s="66"/>
      <c r="D50" s="66"/>
      <c r="E50" s="66"/>
      <c r="F50" s="66"/>
      <c r="G50" s="66"/>
      <c r="H50" s="67"/>
      <c r="I50" s="68"/>
      <c r="J50" s="1"/>
      <c r="K50" s="1"/>
      <c r="L50" s="1"/>
      <c r="M50" s="39"/>
    </row>
    <row r="51" spans="1:13" ht="17.100000000000001" customHeight="1" x14ac:dyDescent="0.25">
      <c r="A51" s="39"/>
      <c r="B51" s="39"/>
      <c r="C51" s="39"/>
      <c r="D51" s="39"/>
      <c r="E51" s="39"/>
      <c r="F51" s="39"/>
      <c r="G51" s="39"/>
      <c r="H51" s="39"/>
      <c r="I51" s="1"/>
      <c r="J51" s="39"/>
      <c r="K51" s="39"/>
      <c r="L51" s="39"/>
      <c r="M51" s="39"/>
    </row>
  </sheetData>
  <mergeCells count="11">
    <mergeCell ref="F3:H3"/>
    <mergeCell ref="E1:G1"/>
    <mergeCell ref="E2:G2"/>
    <mergeCell ref="B48:G48"/>
    <mergeCell ref="A3:D3"/>
    <mergeCell ref="M6:M43"/>
    <mergeCell ref="A44:M44"/>
    <mergeCell ref="A45:M45"/>
    <mergeCell ref="H48:I48"/>
    <mergeCell ref="B50:G50"/>
    <mergeCell ref="H50:I50"/>
  </mergeCells>
  <pageMargins left="0.25" right="0.25" top="0.65" bottom="0.5" header="0.45" footer="0.33"/>
  <pageSetup scale="67" orientation="landscape" r:id="rId1"/>
  <headerFooter>
    <oddHeader>&amp;C&amp;"Calibri,Bold"WLTD 2017/18 Discipline Plan</oddHeader>
    <oddFooter>&amp;L&amp;"Calibri,Regular"&amp;9&amp;A&amp;R&amp;"Calibri,Regular"&amp;9&amp;K000000&amp;P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4"/>
  <sheetViews>
    <sheetView workbookViewId="0">
      <selection activeCell="C10" sqref="C10"/>
    </sheetView>
  </sheetViews>
  <sheetFormatPr defaultColWidth="6.8984375" defaultRowHeight="15" customHeight="1" x14ac:dyDescent="0.25"/>
  <cols>
    <col min="1" max="1" width="7.59765625" style="51" customWidth="1"/>
    <col min="2" max="2" width="17.8984375" style="51" customWidth="1"/>
    <col min="3" max="3" width="7.3984375" style="51" customWidth="1"/>
    <col min="4" max="4" width="8.8984375" style="51" customWidth="1"/>
    <col min="5" max="5" width="7.3984375" style="51" customWidth="1"/>
    <col min="6" max="6" width="5.69921875" style="51" customWidth="1"/>
    <col min="7" max="7" width="6.09765625" style="51" customWidth="1"/>
    <col min="8" max="8" width="15.19921875" style="51" customWidth="1"/>
    <col min="9" max="9" width="7.8984375" style="51" customWidth="1"/>
    <col min="10" max="10" width="6.19921875" style="51" customWidth="1"/>
    <col min="11" max="11" width="6.8984375" style="51" customWidth="1"/>
    <col min="12" max="12" width="11.59765625" style="51" customWidth="1"/>
    <col min="13" max="13" width="31.5" style="51" customWidth="1"/>
    <col min="14" max="256" width="6.8984375" style="51" customWidth="1"/>
  </cols>
  <sheetData>
    <row r="1" spans="1:13" ht="17.100000000000001" customHeight="1" x14ac:dyDescent="0.25">
      <c r="A1" s="117"/>
      <c r="B1" s="117"/>
      <c r="C1" s="132" t="s">
        <v>0</v>
      </c>
      <c r="D1" s="2" t="s">
        <v>1</v>
      </c>
      <c r="E1" s="78" t="s">
        <v>2</v>
      </c>
      <c r="F1" s="79"/>
      <c r="G1" s="80"/>
      <c r="H1" s="2" t="s">
        <v>46</v>
      </c>
      <c r="I1" s="2" t="s">
        <v>50</v>
      </c>
      <c r="J1" s="2" t="s">
        <v>3</v>
      </c>
      <c r="K1" s="2" t="s">
        <v>4</v>
      </c>
      <c r="L1" s="147" t="s">
        <v>5</v>
      </c>
      <c r="M1" s="141"/>
    </row>
    <row r="2" spans="1:13" ht="17.100000000000001" customHeight="1" x14ac:dyDescent="0.25">
      <c r="A2" s="117"/>
      <c r="B2" s="117"/>
      <c r="C2" s="133" t="s">
        <v>39</v>
      </c>
      <c r="D2" s="5">
        <v>18</v>
      </c>
      <c r="E2" s="156" t="str">
        <f>'2017-18 Summary'!B2</f>
        <v>WLTD</v>
      </c>
      <c r="F2" s="157"/>
      <c r="G2" s="158"/>
      <c r="H2" s="6">
        <f>'2017-18 Summary'!C2</f>
        <v>5.6</v>
      </c>
      <c r="I2" s="126">
        <f>SUM(I6:I43)</f>
        <v>2.4500000000000002</v>
      </c>
      <c r="J2" s="126">
        <f>SUM(J6:J43)</f>
        <v>1164</v>
      </c>
      <c r="K2" s="127">
        <f>SUM(K6:K43)</f>
        <v>38.800000000000004</v>
      </c>
      <c r="L2" s="153">
        <f>J2/I2</f>
        <v>475.10204081632651</v>
      </c>
      <c r="M2" s="122"/>
    </row>
    <row r="3" spans="1:13" ht="19.5" customHeight="1" x14ac:dyDescent="0.25">
      <c r="A3" s="142"/>
      <c r="B3" s="143"/>
      <c r="C3" s="144"/>
      <c r="D3" s="144"/>
      <c r="E3" s="160"/>
      <c r="F3" s="154" t="s">
        <v>47</v>
      </c>
      <c r="G3" s="155"/>
      <c r="H3" s="145"/>
      <c r="I3" s="152">
        <f>'2017-18 Summary'!C2-'Summer 17'!J2-'Fall 17'!I2-I2</f>
        <v>0.18333333333333268</v>
      </c>
      <c r="J3" s="119"/>
      <c r="K3" s="120"/>
      <c r="L3" s="120"/>
      <c r="M3" s="122"/>
    </row>
    <row r="4" spans="1:13" ht="19.5" customHeight="1" x14ac:dyDescent="0.25">
      <c r="A4" s="151" t="s">
        <v>10</v>
      </c>
      <c r="B4" s="182"/>
      <c r="C4" s="182"/>
      <c r="D4" s="182"/>
      <c r="E4" s="182"/>
      <c r="F4" s="161"/>
      <c r="G4" s="183"/>
      <c r="H4" s="162"/>
      <c r="I4" s="162"/>
      <c r="J4" s="184"/>
      <c r="K4" s="185"/>
      <c r="L4" s="185"/>
      <c r="M4" s="176"/>
    </row>
    <row r="5" spans="1:13" ht="75" customHeight="1" x14ac:dyDescent="0.25">
      <c r="A5" s="177" t="s">
        <v>11</v>
      </c>
      <c r="B5" s="178" t="s">
        <v>12</v>
      </c>
      <c r="C5" s="179" t="s">
        <v>13</v>
      </c>
      <c r="D5" s="179" t="s">
        <v>14</v>
      </c>
      <c r="E5" s="179" t="s">
        <v>15</v>
      </c>
      <c r="F5" s="179" t="s">
        <v>16</v>
      </c>
      <c r="G5" s="179" t="s">
        <v>17</v>
      </c>
      <c r="H5" s="179" t="s">
        <v>18</v>
      </c>
      <c r="I5" s="179" t="s">
        <v>19</v>
      </c>
      <c r="J5" s="180" t="s">
        <v>20</v>
      </c>
      <c r="K5" s="180" t="s">
        <v>21</v>
      </c>
      <c r="L5" s="180" t="s">
        <v>5</v>
      </c>
      <c r="M5" s="181" t="s">
        <v>22</v>
      </c>
    </row>
    <row r="6" spans="1:13" ht="15.75" customHeight="1" x14ac:dyDescent="0.25">
      <c r="A6" s="164" t="s">
        <v>31</v>
      </c>
      <c r="B6" s="164" t="s">
        <v>40</v>
      </c>
      <c r="C6" s="165">
        <v>30</v>
      </c>
      <c r="D6" s="166">
        <v>30</v>
      </c>
      <c r="E6" s="165">
        <v>1</v>
      </c>
      <c r="F6" s="167">
        <f t="shared" ref="F6:F43" si="0">D6*E6</f>
        <v>30</v>
      </c>
      <c r="G6" s="168">
        <v>1</v>
      </c>
      <c r="H6" s="169">
        <v>1</v>
      </c>
      <c r="I6" s="170">
        <f t="shared" ref="I6:I43" si="1">H6*E6/15</f>
        <v>6.6666666666666666E-2</v>
      </c>
      <c r="J6" s="170">
        <f t="shared" ref="J6:J43" si="2">(F6*G6)</f>
        <v>30</v>
      </c>
      <c r="K6" s="171">
        <f t="shared" ref="K6:K43" si="3">J6/30</f>
        <v>1</v>
      </c>
      <c r="L6" s="170">
        <f t="shared" ref="L6:L43" si="4">J6/I6</f>
        <v>450</v>
      </c>
      <c r="M6" s="172"/>
    </row>
    <row r="7" spans="1:13" ht="15.75" customHeight="1" x14ac:dyDescent="0.25">
      <c r="A7" s="5" t="s">
        <v>31</v>
      </c>
      <c r="B7" s="5" t="s">
        <v>41</v>
      </c>
      <c r="C7" s="25">
        <v>30</v>
      </c>
      <c r="D7" s="26">
        <v>30</v>
      </c>
      <c r="E7" s="25">
        <v>1</v>
      </c>
      <c r="F7" s="47">
        <f t="shared" si="0"/>
        <v>30</v>
      </c>
      <c r="G7" s="28">
        <v>1</v>
      </c>
      <c r="H7" s="48">
        <v>1</v>
      </c>
      <c r="I7" s="30">
        <f t="shared" si="1"/>
        <v>6.6666666666666666E-2</v>
      </c>
      <c r="J7" s="30">
        <f t="shared" si="2"/>
        <v>30</v>
      </c>
      <c r="K7" s="31">
        <f t="shared" si="3"/>
        <v>1</v>
      </c>
      <c r="L7" s="30">
        <f t="shared" si="4"/>
        <v>450</v>
      </c>
      <c r="M7" s="82"/>
    </row>
    <row r="8" spans="1:13" ht="15.75" customHeight="1" x14ac:dyDescent="0.25">
      <c r="A8" s="5" t="s">
        <v>31</v>
      </c>
      <c r="B8" s="24" t="s">
        <v>35</v>
      </c>
      <c r="C8" s="25">
        <v>24</v>
      </c>
      <c r="D8" s="26">
        <v>24</v>
      </c>
      <c r="E8" s="25">
        <v>2</v>
      </c>
      <c r="F8" s="47">
        <f t="shared" si="0"/>
        <v>48</v>
      </c>
      <c r="G8" s="28">
        <v>6</v>
      </c>
      <c r="H8" s="48">
        <v>4.5</v>
      </c>
      <c r="I8" s="30">
        <f t="shared" si="1"/>
        <v>0.6</v>
      </c>
      <c r="J8" s="30">
        <f t="shared" si="2"/>
        <v>288</v>
      </c>
      <c r="K8" s="31">
        <f t="shared" si="3"/>
        <v>9.6</v>
      </c>
      <c r="L8" s="30">
        <f t="shared" si="4"/>
        <v>480</v>
      </c>
      <c r="M8" s="82"/>
    </row>
    <row r="9" spans="1:13" ht="15.75" customHeight="1" x14ac:dyDescent="0.25">
      <c r="A9" s="5" t="s">
        <v>31</v>
      </c>
      <c r="B9" s="5" t="s">
        <v>36</v>
      </c>
      <c r="C9" s="25">
        <v>24</v>
      </c>
      <c r="D9" s="25">
        <v>24</v>
      </c>
      <c r="E9" s="25">
        <v>2</v>
      </c>
      <c r="F9" s="47">
        <f t="shared" si="0"/>
        <v>48</v>
      </c>
      <c r="G9" s="28">
        <v>6</v>
      </c>
      <c r="H9" s="28">
        <v>4.5</v>
      </c>
      <c r="I9" s="30">
        <f t="shared" si="1"/>
        <v>0.6</v>
      </c>
      <c r="J9" s="30">
        <f t="shared" si="2"/>
        <v>288</v>
      </c>
      <c r="K9" s="31">
        <f t="shared" si="3"/>
        <v>9.6</v>
      </c>
      <c r="L9" s="30">
        <f t="shared" si="4"/>
        <v>480</v>
      </c>
      <c r="M9" s="82"/>
    </row>
    <row r="10" spans="1:13" ht="15.75" customHeight="1" x14ac:dyDescent="0.25">
      <c r="A10" s="5" t="s">
        <v>31</v>
      </c>
      <c r="B10" s="25">
        <v>71</v>
      </c>
      <c r="C10" s="25">
        <v>24</v>
      </c>
      <c r="D10" s="25">
        <v>28</v>
      </c>
      <c r="E10" s="25">
        <v>1</v>
      </c>
      <c r="F10" s="47">
        <f t="shared" si="0"/>
        <v>28</v>
      </c>
      <c r="G10" s="28">
        <v>6</v>
      </c>
      <c r="H10" s="28">
        <v>4.75</v>
      </c>
      <c r="I10" s="30">
        <f t="shared" si="1"/>
        <v>0.31666666666666665</v>
      </c>
      <c r="J10" s="30">
        <f t="shared" si="2"/>
        <v>168</v>
      </c>
      <c r="K10" s="31">
        <f t="shared" si="3"/>
        <v>5.6</v>
      </c>
      <c r="L10" s="30">
        <f t="shared" si="4"/>
        <v>530.52631578947376</v>
      </c>
      <c r="M10" s="82"/>
    </row>
    <row r="11" spans="1:13" ht="15.75" customHeight="1" x14ac:dyDescent="0.25">
      <c r="A11" s="24" t="s">
        <v>31</v>
      </c>
      <c r="B11" s="24" t="s">
        <v>37</v>
      </c>
      <c r="C11" s="25">
        <v>24</v>
      </c>
      <c r="D11" s="25">
        <v>24</v>
      </c>
      <c r="E11" s="25">
        <v>1</v>
      </c>
      <c r="F11" s="47">
        <f t="shared" si="0"/>
        <v>24</v>
      </c>
      <c r="G11" s="28">
        <v>7</v>
      </c>
      <c r="H11" s="28">
        <v>5.5</v>
      </c>
      <c r="I11" s="30">
        <f t="shared" si="1"/>
        <v>0.36666666666666664</v>
      </c>
      <c r="J11" s="30">
        <f t="shared" si="2"/>
        <v>168</v>
      </c>
      <c r="K11" s="31">
        <f t="shared" si="3"/>
        <v>5.6</v>
      </c>
      <c r="L11" s="30">
        <f t="shared" si="4"/>
        <v>458.18181818181819</v>
      </c>
      <c r="M11" s="82"/>
    </row>
    <row r="12" spans="1:13" ht="15.75" customHeight="1" x14ac:dyDescent="0.25">
      <c r="A12" s="24" t="s">
        <v>31</v>
      </c>
      <c r="B12" s="52">
        <v>70</v>
      </c>
      <c r="C12" s="25">
        <v>24</v>
      </c>
      <c r="D12" s="25">
        <v>24</v>
      </c>
      <c r="E12" s="25">
        <v>1</v>
      </c>
      <c r="F12" s="47">
        <f t="shared" si="0"/>
        <v>24</v>
      </c>
      <c r="G12" s="28">
        <v>4</v>
      </c>
      <c r="H12" s="28">
        <v>3.25</v>
      </c>
      <c r="I12" s="30">
        <f t="shared" si="1"/>
        <v>0.21666666666666667</v>
      </c>
      <c r="J12" s="30">
        <f t="shared" si="2"/>
        <v>96</v>
      </c>
      <c r="K12" s="31">
        <f t="shared" si="3"/>
        <v>3.2</v>
      </c>
      <c r="L12" s="30">
        <f t="shared" si="4"/>
        <v>443.07692307692304</v>
      </c>
      <c r="M12" s="82"/>
    </row>
    <row r="13" spans="1:13" ht="15.75" customHeight="1" x14ac:dyDescent="0.25">
      <c r="A13" s="49" t="s">
        <v>23</v>
      </c>
      <c r="B13" s="32">
        <v>63</v>
      </c>
      <c r="C13" s="25">
        <v>24</v>
      </c>
      <c r="D13" s="25">
        <v>24</v>
      </c>
      <c r="E13" s="25">
        <v>1</v>
      </c>
      <c r="F13" s="27">
        <f t="shared" si="0"/>
        <v>24</v>
      </c>
      <c r="G13" s="28">
        <v>4</v>
      </c>
      <c r="H13" s="28">
        <v>3.25</v>
      </c>
      <c r="I13" s="30">
        <f t="shared" si="1"/>
        <v>0.21666666666666667</v>
      </c>
      <c r="J13" s="30">
        <f t="shared" si="2"/>
        <v>96</v>
      </c>
      <c r="K13" s="31">
        <f t="shared" si="3"/>
        <v>3.2</v>
      </c>
      <c r="L13" s="30">
        <f t="shared" si="4"/>
        <v>443.07692307692304</v>
      </c>
      <c r="M13" s="82"/>
    </row>
    <row r="14" spans="1:13" ht="15.75" customHeight="1" x14ac:dyDescent="0.25">
      <c r="A14" s="32"/>
      <c r="B14" s="32"/>
      <c r="C14" s="25"/>
      <c r="D14" s="25"/>
      <c r="E14" s="25"/>
      <c r="F14" s="27">
        <f t="shared" si="0"/>
        <v>0</v>
      </c>
      <c r="G14" s="28"/>
      <c r="H14" s="28"/>
      <c r="I14" s="30">
        <f t="shared" si="1"/>
        <v>0</v>
      </c>
      <c r="J14" s="30">
        <f t="shared" si="2"/>
        <v>0</v>
      </c>
      <c r="K14" s="31">
        <f t="shared" si="3"/>
        <v>0</v>
      </c>
      <c r="L14" s="30" t="e">
        <f t="shared" si="4"/>
        <v>#DIV/0!</v>
      </c>
      <c r="M14" s="82"/>
    </row>
    <row r="15" spans="1:13" ht="15.75" customHeight="1" x14ac:dyDescent="0.25">
      <c r="A15" s="32"/>
      <c r="B15" s="32"/>
      <c r="C15" s="25"/>
      <c r="D15" s="25"/>
      <c r="E15" s="25"/>
      <c r="F15" s="27">
        <f t="shared" si="0"/>
        <v>0</v>
      </c>
      <c r="G15" s="28"/>
      <c r="H15" s="28"/>
      <c r="I15" s="30">
        <f t="shared" si="1"/>
        <v>0</v>
      </c>
      <c r="J15" s="30">
        <f t="shared" si="2"/>
        <v>0</v>
      </c>
      <c r="K15" s="31">
        <f t="shared" si="3"/>
        <v>0</v>
      </c>
      <c r="L15" s="30" t="e">
        <f t="shared" si="4"/>
        <v>#DIV/0!</v>
      </c>
      <c r="M15" s="82"/>
    </row>
    <row r="16" spans="1:13" ht="15.75" customHeight="1" x14ac:dyDescent="0.25">
      <c r="A16" s="32"/>
      <c r="B16" s="32"/>
      <c r="C16" s="25"/>
      <c r="D16" s="25"/>
      <c r="E16" s="25"/>
      <c r="F16" s="27">
        <f t="shared" si="0"/>
        <v>0</v>
      </c>
      <c r="G16" s="28"/>
      <c r="H16" s="28"/>
      <c r="I16" s="30">
        <f t="shared" si="1"/>
        <v>0</v>
      </c>
      <c r="J16" s="30">
        <f t="shared" si="2"/>
        <v>0</v>
      </c>
      <c r="K16" s="31">
        <f t="shared" si="3"/>
        <v>0</v>
      </c>
      <c r="L16" s="30" t="e">
        <f t="shared" si="4"/>
        <v>#DIV/0!</v>
      </c>
      <c r="M16" s="82"/>
    </row>
    <row r="17" spans="1:13" ht="15.75" customHeight="1" x14ac:dyDescent="0.25">
      <c r="A17" s="32"/>
      <c r="B17" s="32"/>
      <c r="C17" s="25"/>
      <c r="D17" s="25"/>
      <c r="E17" s="25"/>
      <c r="F17" s="27">
        <f t="shared" si="0"/>
        <v>0</v>
      </c>
      <c r="G17" s="28"/>
      <c r="H17" s="28"/>
      <c r="I17" s="30">
        <f t="shared" si="1"/>
        <v>0</v>
      </c>
      <c r="J17" s="30">
        <f t="shared" si="2"/>
        <v>0</v>
      </c>
      <c r="K17" s="31">
        <f t="shared" si="3"/>
        <v>0</v>
      </c>
      <c r="L17" s="30" t="e">
        <f t="shared" si="4"/>
        <v>#DIV/0!</v>
      </c>
      <c r="M17" s="82"/>
    </row>
    <row r="18" spans="1:13" ht="15.75" customHeight="1" x14ac:dyDescent="0.25">
      <c r="A18" s="32"/>
      <c r="B18" s="32"/>
      <c r="C18" s="25"/>
      <c r="D18" s="25"/>
      <c r="E18" s="25"/>
      <c r="F18" s="27">
        <f t="shared" si="0"/>
        <v>0</v>
      </c>
      <c r="G18" s="28"/>
      <c r="H18" s="28"/>
      <c r="I18" s="30">
        <f t="shared" si="1"/>
        <v>0</v>
      </c>
      <c r="J18" s="30">
        <f t="shared" si="2"/>
        <v>0</v>
      </c>
      <c r="K18" s="31">
        <f t="shared" si="3"/>
        <v>0</v>
      </c>
      <c r="L18" s="30" t="e">
        <f t="shared" si="4"/>
        <v>#DIV/0!</v>
      </c>
      <c r="M18" s="82"/>
    </row>
    <row r="19" spans="1:13" ht="15.75" customHeight="1" x14ac:dyDescent="0.25">
      <c r="A19" s="32"/>
      <c r="B19" s="32"/>
      <c r="C19" s="25"/>
      <c r="D19" s="25"/>
      <c r="E19" s="25"/>
      <c r="F19" s="27">
        <f t="shared" si="0"/>
        <v>0</v>
      </c>
      <c r="G19" s="28"/>
      <c r="H19" s="28"/>
      <c r="I19" s="30">
        <f t="shared" si="1"/>
        <v>0</v>
      </c>
      <c r="J19" s="30">
        <f t="shared" si="2"/>
        <v>0</v>
      </c>
      <c r="K19" s="31">
        <f t="shared" si="3"/>
        <v>0</v>
      </c>
      <c r="L19" s="30" t="e">
        <f t="shared" si="4"/>
        <v>#DIV/0!</v>
      </c>
      <c r="M19" s="82"/>
    </row>
    <row r="20" spans="1:13" ht="15.75" customHeight="1" x14ac:dyDescent="0.25">
      <c r="A20" s="32"/>
      <c r="B20" s="32"/>
      <c r="C20" s="25"/>
      <c r="D20" s="25"/>
      <c r="E20" s="25"/>
      <c r="F20" s="27">
        <f t="shared" si="0"/>
        <v>0</v>
      </c>
      <c r="G20" s="28"/>
      <c r="H20" s="28"/>
      <c r="I20" s="30">
        <f t="shared" si="1"/>
        <v>0</v>
      </c>
      <c r="J20" s="30">
        <f t="shared" si="2"/>
        <v>0</v>
      </c>
      <c r="K20" s="31">
        <f t="shared" si="3"/>
        <v>0</v>
      </c>
      <c r="L20" s="30" t="e">
        <f t="shared" si="4"/>
        <v>#DIV/0!</v>
      </c>
      <c r="M20" s="82"/>
    </row>
    <row r="21" spans="1:13" ht="15.75" customHeight="1" x14ac:dyDescent="0.25">
      <c r="A21" s="32"/>
      <c r="B21" s="32"/>
      <c r="C21" s="25"/>
      <c r="D21" s="25"/>
      <c r="E21" s="25"/>
      <c r="F21" s="27">
        <f t="shared" si="0"/>
        <v>0</v>
      </c>
      <c r="G21" s="28"/>
      <c r="H21" s="28"/>
      <c r="I21" s="30">
        <f t="shared" si="1"/>
        <v>0</v>
      </c>
      <c r="J21" s="30">
        <f t="shared" si="2"/>
        <v>0</v>
      </c>
      <c r="K21" s="31">
        <f t="shared" si="3"/>
        <v>0</v>
      </c>
      <c r="L21" s="30" t="e">
        <f t="shared" si="4"/>
        <v>#DIV/0!</v>
      </c>
      <c r="M21" s="82"/>
    </row>
    <row r="22" spans="1:13" ht="15.75" customHeight="1" x14ac:dyDescent="0.25">
      <c r="A22" s="32"/>
      <c r="B22" s="32"/>
      <c r="C22" s="25"/>
      <c r="D22" s="25"/>
      <c r="E22" s="25"/>
      <c r="F22" s="27">
        <f t="shared" si="0"/>
        <v>0</v>
      </c>
      <c r="G22" s="28"/>
      <c r="H22" s="28"/>
      <c r="I22" s="30">
        <f t="shared" si="1"/>
        <v>0</v>
      </c>
      <c r="J22" s="30">
        <f t="shared" si="2"/>
        <v>0</v>
      </c>
      <c r="K22" s="31">
        <f t="shared" si="3"/>
        <v>0</v>
      </c>
      <c r="L22" s="30" t="e">
        <f t="shared" si="4"/>
        <v>#DIV/0!</v>
      </c>
      <c r="M22" s="82"/>
    </row>
    <row r="23" spans="1:13" ht="15.75" customHeight="1" x14ac:dyDescent="0.25">
      <c r="A23" s="32"/>
      <c r="B23" s="32"/>
      <c r="C23" s="25"/>
      <c r="D23" s="25"/>
      <c r="E23" s="25"/>
      <c r="F23" s="27">
        <f t="shared" si="0"/>
        <v>0</v>
      </c>
      <c r="G23" s="28"/>
      <c r="H23" s="28"/>
      <c r="I23" s="30">
        <f t="shared" si="1"/>
        <v>0</v>
      </c>
      <c r="J23" s="30">
        <f t="shared" si="2"/>
        <v>0</v>
      </c>
      <c r="K23" s="31">
        <f t="shared" si="3"/>
        <v>0</v>
      </c>
      <c r="L23" s="30" t="e">
        <f t="shared" si="4"/>
        <v>#DIV/0!</v>
      </c>
      <c r="M23" s="82"/>
    </row>
    <row r="24" spans="1:13" ht="15.75" customHeight="1" x14ac:dyDescent="0.25">
      <c r="A24" s="32"/>
      <c r="B24" s="32"/>
      <c r="C24" s="25"/>
      <c r="D24" s="25"/>
      <c r="E24" s="25"/>
      <c r="F24" s="27">
        <f t="shared" si="0"/>
        <v>0</v>
      </c>
      <c r="G24" s="28"/>
      <c r="H24" s="28"/>
      <c r="I24" s="30">
        <f t="shared" si="1"/>
        <v>0</v>
      </c>
      <c r="J24" s="30">
        <f t="shared" si="2"/>
        <v>0</v>
      </c>
      <c r="K24" s="31">
        <f t="shared" si="3"/>
        <v>0</v>
      </c>
      <c r="L24" s="30" t="e">
        <f t="shared" si="4"/>
        <v>#DIV/0!</v>
      </c>
      <c r="M24" s="82"/>
    </row>
    <row r="25" spans="1:13" ht="15.75" customHeight="1" x14ac:dyDescent="0.25">
      <c r="A25" s="32"/>
      <c r="B25" s="32"/>
      <c r="C25" s="25"/>
      <c r="D25" s="25"/>
      <c r="E25" s="25"/>
      <c r="F25" s="27">
        <f t="shared" si="0"/>
        <v>0</v>
      </c>
      <c r="G25" s="28"/>
      <c r="H25" s="28"/>
      <c r="I25" s="30">
        <f t="shared" si="1"/>
        <v>0</v>
      </c>
      <c r="J25" s="30">
        <f t="shared" si="2"/>
        <v>0</v>
      </c>
      <c r="K25" s="31">
        <f t="shared" si="3"/>
        <v>0</v>
      </c>
      <c r="L25" s="30" t="e">
        <f t="shared" si="4"/>
        <v>#DIV/0!</v>
      </c>
      <c r="M25" s="82"/>
    </row>
    <row r="26" spans="1:13" ht="15.75" customHeight="1" x14ac:dyDescent="0.25">
      <c r="A26" s="32"/>
      <c r="B26" s="32"/>
      <c r="C26" s="25"/>
      <c r="D26" s="25"/>
      <c r="E26" s="25"/>
      <c r="F26" s="27">
        <f t="shared" si="0"/>
        <v>0</v>
      </c>
      <c r="G26" s="28"/>
      <c r="H26" s="28"/>
      <c r="I26" s="30">
        <f t="shared" si="1"/>
        <v>0</v>
      </c>
      <c r="J26" s="30">
        <f t="shared" si="2"/>
        <v>0</v>
      </c>
      <c r="K26" s="31">
        <f t="shared" si="3"/>
        <v>0</v>
      </c>
      <c r="L26" s="30" t="e">
        <f t="shared" si="4"/>
        <v>#DIV/0!</v>
      </c>
      <c r="M26" s="82"/>
    </row>
    <row r="27" spans="1:13" ht="15.75" customHeight="1" x14ac:dyDescent="0.25">
      <c r="A27" s="32"/>
      <c r="B27" s="32"/>
      <c r="C27" s="25"/>
      <c r="D27" s="25"/>
      <c r="E27" s="25"/>
      <c r="F27" s="27">
        <f t="shared" si="0"/>
        <v>0</v>
      </c>
      <c r="G27" s="28"/>
      <c r="H27" s="28"/>
      <c r="I27" s="30">
        <f t="shared" si="1"/>
        <v>0</v>
      </c>
      <c r="J27" s="30">
        <f t="shared" si="2"/>
        <v>0</v>
      </c>
      <c r="K27" s="31">
        <f t="shared" si="3"/>
        <v>0</v>
      </c>
      <c r="L27" s="30" t="e">
        <f t="shared" si="4"/>
        <v>#DIV/0!</v>
      </c>
      <c r="M27" s="82"/>
    </row>
    <row r="28" spans="1:13" ht="15.75" customHeight="1" x14ac:dyDescent="0.25">
      <c r="A28" s="32"/>
      <c r="B28" s="32"/>
      <c r="C28" s="25"/>
      <c r="D28" s="25"/>
      <c r="E28" s="25"/>
      <c r="F28" s="27">
        <f t="shared" si="0"/>
        <v>0</v>
      </c>
      <c r="G28" s="28"/>
      <c r="H28" s="28"/>
      <c r="I28" s="30">
        <f t="shared" si="1"/>
        <v>0</v>
      </c>
      <c r="J28" s="30">
        <f t="shared" si="2"/>
        <v>0</v>
      </c>
      <c r="K28" s="31">
        <f t="shared" si="3"/>
        <v>0</v>
      </c>
      <c r="L28" s="30" t="e">
        <f t="shared" si="4"/>
        <v>#DIV/0!</v>
      </c>
      <c r="M28" s="82"/>
    </row>
    <row r="29" spans="1:13" ht="15.75" customHeight="1" x14ac:dyDescent="0.25">
      <c r="A29" s="32"/>
      <c r="B29" s="32"/>
      <c r="C29" s="25"/>
      <c r="D29" s="25"/>
      <c r="E29" s="25"/>
      <c r="F29" s="27">
        <f t="shared" si="0"/>
        <v>0</v>
      </c>
      <c r="G29" s="28"/>
      <c r="H29" s="28"/>
      <c r="I29" s="30">
        <f t="shared" si="1"/>
        <v>0</v>
      </c>
      <c r="J29" s="30">
        <f t="shared" si="2"/>
        <v>0</v>
      </c>
      <c r="K29" s="31">
        <f t="shared" si="3"/>
        <v>0</v>
      </c>
      <c r="L29" s="30" t="e">
        <f t="shared" si="4"/>
        <v>#DIV/0!</v>
      </c>
      <c r="M29" s="82"/>
    </row>
    <row r="30" spans="1:13" ht="15.75" customHeight="1" x14ac:dyDescent="0.25">
      <c r="A30" s="32"/>
      <c r="B30" s="32"/>
      <c r="C30" s="25"/>
      <c r="D30" s="25"/>
      <c r="E30" s="25"/>
      <c r="F30" s="27">
        <f t="shared" si="0"/>
        <v>0</v>
      </c>
      <c r="G30" s="28"/>
      <c r="H30" s="28"/>
      <c r="I30" s="30">
        <f t="shared" si="1"/>
        <v>0</v>
      </c>
      <c r="J30" s="30">
        <f t="shared" si="2"/>
        <v>0</v>
      </c>
      <c r="K30" s="31">
        <f t="shared" si="3"/>
        <v>0</v>
      </c>
      <c r="L30" s="30" t="e">
        <f t="shared" si="4"/>
        <v>#DIV/0!</v>
      </c>
      <c r="M30" s="82"/>
    </row>
    <row r="31" spans="1:13" ht="15.75" customHeight="1" x14ac:dyDescent="0.25">
      <c r="A31" s="32"/>
      <c r="B31" s="32"/>
      <c r="C31" s="25"/>
      <c r="D31" s="25"/>
      <c r="E31" s="25"/>
      <c r="F31" s="27">
        <f t="shared" si="0"/>
        <v>0</v>
      </c>
      <c r="G31" s="28"/>
      <c r="H31" s="28"/>
      <c r="I31" s="30">
        <f t="shared" si="1"/>
        <v>0</v>
      </c>
      <c r="J31" s="30">
        <f t="shared" si="2"/>
        <v>0</v>
      </c>
      <c r="K31" s="31">
        <f t="shared" si="3"/>
        <v>0</v>
      </c>
      <c r="L31" s="30" t="e">
        <f t="shared" si="4"/>
        <v>#DIV/0!</v>
      </c>
      <c r="M31" s="82"/>
    </row>
    <row r="32" spans="1:13" ht="15.75" customHeight="1" x14ac:dyDescent="0.25">
      <c r="A32" s="32"/>
      <c r="B32" s="32"/>
      <c r="C32" s="25"/>
      <c r="D32" s="25"/>
      <c r="E32" s="25"/>
      <c r="F32" s="27">
        <f t="shared" si="0"/>
        <v>0</v>
      </c>
      <c r="G32" s="28"/>
      <c r="H32" s="28"/>
      <c r="I32" s="30">
        <f t="shared" si="1"/>
        <v>0</v>
      </c>
      <c r="J32" s="30">
        <f t="shared" si="2"/>
        <v>0</v>
      </c>
      <c r="K32" s="31">
        <f t="shared" si="3"/>
        <v>0</v>
      </c>
      <c r="L32" s="30" t="e">
        <f t="shared" si="4"/>
        <v>#DIV/0!</v>
      </c>
      <c r="M32" s="82"/>
    </row>
    <row r="33" spans="1:13" ht="15.75" customHeight="1" x14ac:dyDescent="0.25">
      <c r="A33" s="32"/>
      <c r="B33" s="32"/>
      <c r="C33" s="25"/>
      <c r="D33" s="25"/>
      <c r="E33" s="25"/>
      <c r="F33" s="27">
        <f t="shared" si="0"/>
        <v>0</v>
      </c>
      <c r="G33" s="28"/>
      <c r="H33" s="28"/>
      <c r="I33" s="30">
        <f t="shared" si="1"/>
        <v>0</v>
      </c>
      <c r="J33" s="30">
        <f t="shared" si="2"/>
        <v>0</v>
      </c>
      <c r="K33" s="31">
        <f t="shared" si="3"/>
        <v>0</v>
      </c>
      <c r="L33" s="30" t="e">
        <f t="shared" si="4"/>
        <v>#DIV/0!</v>
      </c>
      <c r="M33" s="82"/>
    </row>
    <row r="34" spans="1:13" ht="15.75" customHeight="1" x14ac:dyDescent="0.25">
      <c r="A34" s="50"/>
      <c r="B34" s="50"/>
      <c r="C34" s="25"/>
      <c r="D34" s="25"/>
      <c r="E34" s="25"/>
      <c r="F34" s="27">
        <f t="shared" si="0"/>
        <v>0</v>
      </c>
      <c r="G34" s="28"/>
      <c r="H34" s="28"/>
      <c r="I34" s="30">
        <f t="shared" si="1"/>
        <v>0</v>
      </c>
      <c r="J34" s="30">
        <f t="shared" si="2"/>
        <v>0</v>
      </c>
      <c r="K34" s="31">
        <f t="shared" si="3"/>
        <v>0</v>
      </c>
      <c r="L34" s="30" t="e">
        <f t="shared" si="4"/>
        <v>#DIV/0!</v>
      </c>
      <c r="M34" s="82"/>
    </row>
    <row r="35" spans="1:13" ht="15.75" customHeight="1" x14ac:dyDescent="0.25">
      <c r="A35" s="50"/>
      <c r="B35" s="50"/>
      <c r="C35" s="25"/>
      <c r="D35" s="25"/>
      <c r="E35" s="25"/>
      <c r="F35" s="27">
        <f t="shared" si="0"/>
        <v>0</v>
      </c>
      <c r="G35" s="28"/>
      <c r="H35" s="28"/>
      <c r="I35" s="30">
        <f t="shared" si="1"/>
        <v>0</v>
      </c>
      <c r="J35" s="30">
        <f t="shared" si="2"/>
        <v>0</v>
      </c>
      <c r="K35" s="31">
        <f t="shared" si="3"/>
        <v>0</v>
      </c>
      <c r="L35" s="30" t="e">
        <f t="shared" si="4"/>
        <v>#DIV/0!</v>
      </c>
      <c r="M35" s="82"/>
    </row>
    <row r="36" spans="1:13" ht="15.75" customHeight="1" x14ac:dyDescent="0.25">
      <c r="A36" s="35"/>
      <c r="B36" s="35"/>
      <c r="C36" s="25"/>
      <c r="D36" s="25"/>
      <c r="E36" s="25"/>
      <c r="F36" s="27">
        <f t="shared" si="0"/>
        <v>0</v>
      </c>
      <c r="G36" s="28"/>
      <c r="H36" s="28"/>
      <c r="I36" s="30">
        <f t="shared" si="1"/>
        <v>0</v>
      </c>
      <c r="J36" s="30">
        <f t="shared" si="2"/>
        <v>0</v>
      </c>
      <c r="K36" s="31">
        <f t="shared" si="3"/>
        <v>0</v>
      </c>
      <c r="L36" s="30" t="e">
        <f t="shared" si="4"/>
        <v>#DIV/0!</v>
      </c>
      <c r="M36" s="82"/>
    </row>
    <row r="37" spans="1:13" ht="15.75" customHeight="1" x14ac:dyDescent="0.25">
      <c r="A37" s="50"/>
      <c r="B37" s="32"/>
      <c r="C37" s="25"/>
      <c r="D37" s="25"/>
      <c r="E37" s="25"/>
      <c r="F37" s="27">
        <f t="shared" si="0"/>
        <v>0</v>
      </c>
      <c r="G37" s="28"/>
      <c r="H37" s="28"/>
      <c r="I37" s="30">
        <f t="shared" si="1"/>
        <v>0</v>
      </c>
      <c r="J37" s="30">
        <f t="shared" si="2"/>
        <v>0</v>
      </c>
      <c r="K37" s="31">
        <f t="shared" si="3"/>
        <v>0</v>
      </c>
      <c r="L37" s="30" t="e">
        <f t="shared" si="4"/>
        <v>#DIV/0!</v>
      </c>
      <c r="M37" s="82"/>
    </row>
    <row r="38" spans="1:13" ht="15.75" customHeight="1" x14ac:dyDescent="0.25">
      <c r="A38" s="50"/>
      <c r="B38" s="50"/>
      <c r="C38" s="25"/>
      <c r="D38" s="25"/>
      <c r="E38" s="25"/>
      <c r="F38" s="27">
        <f t="shared" si="0"/>
        <v>0</v>
      </c>
      <c r="G38" s="28"/>
      <c r="H38" s="28"/>
      <c r="I38" s="30">
        <f t="shared" si="1"/>
        <v>0</v>
      </c>
      <c r="J38" s="30">
        <f t="shared" si="2"/>
        <v>0</v>
      </c>
      <c r="K38" s="31">
        <f t="shared" si="3"/>
        <v>0</v>
      </c>
      <c r="L38" s="30" t="e">
        <f t="shared" si="4"/>
        <v>#DIV/0!</v>
      </c>
      <c r="M38" s="82"/>
    </row>
    <row r="39" spans="1:13" ht="15.75" customHeight="1" x14ac:dyDescent="0.25">
      <c r="A39" s="50"/>
      <c r="B39" s="50"/>
      <c r="C39" s="25"/>
      <c r="D39" s="25"/>
      <c r="E39" s="25"/>
      <c r="F39" s="27">
        <f t="shared" si="0"/>
        <v>0</v>
      </c>
      <c r="G39" s="28"/>
      <c r="H39" s="28"/>
      <c r="I39" s="30">
        <f t="shared" si="1"/>
        <v>0</v>
      </c>
      <c r="J39" s="30">
        <f t="shared" si="2"/>
        <v>0</v>
      </c>
      <c r="K39" s="31">
        <f t="shared" si="3"/>
        <v>0</v>
      </c>
      <c r="L39" s="30" t="e">
        <f t="shared" si="4"/>
        <v>#DIV/0!</v>
      </c>
      <c r="M39" s="82"/>
    </row>
    <row r="40" spans="1:13" ht="15.75" customHeight="1" x14ac:dyDescent="0.25">
      <c r="A40" s="35"/>
      <c r="B40" s="35"/>
      <c r="C40" s="25"/>
      <c r="D40" s="25"/>
      <c r="E40" s="25"/>
      <c r="F40" s="34">
        <f t="shared" si="0"/>
        <v>0</v>
      </c>
      <c r="G40" s="28"/>
      <c r="H40" s="28"/>
      <c r="I40" s="30">
        <f t="shared" si="1"/>
        <v>0</v>
      </c>
      <c r="J40" s="30">
        <f t="shared" si="2"/>
        <v>0</v>
      </c>
      <c r="K40" s="31">
        <f t="shared" si="3"/>
        <v>0</v>
      </c>
      <c r="L40" s="30" t="e">
        <f t="shared" si="4"/>
        <v>#DIV/0!</v>
      </c>
      <c r="M40" s="82"/>
    </row>
    <row r="41" spans="1:13" ht="15.75" customHeight="1" x14ac:dyDescent="0.25">
      <c r="A41" s="35"/>
      <c r="B41" s="25"/>
      <c r="C41" s="25"/>
      <c r="D41" s="25"/>
      <c r="E41" s="25"/>
      <c r="F41" s="34">
        <f t="shared" si="0"/>
        <v>0</v>
      </c>
      <c r="G41" s="28"/>
      <c r="H41" s="28"/>
      <c r="I41" s="30">
        <f t="shared" si="1"/>
        <v>0</v>
      </c>
      <c r="J41" s="30">
        <f t="shared" si="2"/>
        <v>0</v>
      </c>
      <c r="K41" s="31">
        <f t="shared" si="3"/>
        <v>0</v>
      </c>
      <c r="L41" s="30" t="e">
        <f t="shared" si="4"/>
        <v>#DIV/0!</v>
      </c>
      <c r="M41" s="82"/>
    </row>
    <row r="42" spans="1:13" ht="15.75" customHeight="1" x14ac:dyDescent="0.25">
      <c r="A42" s="35"/>
      <c r="B42" s="25"/>
      <c r="C42" s="25"/>
      <c r="D42" s="25"/>
      <c r="E42" s="25"/>
      <c r="F42" s="34">
        <f t="shared" si="0"/>
        <v>0</v>
      </c>
      <c r="G42" s="28"/>
      <c r="H42" s="28"/>
      <c r="I42" s="30">
        <f t="shared" si="1"/>
        <v>0</v>
      </c>
      <c r="J42" s="30">
        <f t="shared" si="2"/>
        <v>0</v>
      </c>
      <c r="K42" s="31">
        <f t="shared" si="3"/>
        <v>0</v>
      </c>
      <c r="L42" s="30" t="e">
        <f t="shared" si="4"/>
        <v>#DIV/0!</v>
      </c>
      <c r="M42" s="82"/>
    </row>
    <row r="43" spans="1:13" ht="15" customHeight="1" x14ac:dyDescent="0.25">
      <c r="A43" s="35"/>
      <c r="B43" s="35"/>
      <c r="C43" s="25"/>
      <c r="D43" s="25"/>
      <c r="E43" s="25"/>
      <c r="F43" s="34">
        <f t="shared" si="0"/>
        <v>0</v>
      </c>
      <c r="G43" s="28"/>
      <c r="H43" s="28"/>
      <c r="I43" s="30">
        <f t="shared" si="1"/>
        <v>0</v>
      </c>
      <c r="J43" s="30">
        <f t="shared" si="2"/>
        <v>0</v>
      </c>
      <c r="K43" s="31">
        <f t="shared" si="3"/>
        <v>0</v>
      </c>
      <c r="L43" s="30" t="e">
        <f t="shared" si="4"/>
        <v>#DIV/0!</v>
      </c>
      <c r="M43" s="83"/>
    </row>
    <row r="44" spans="1:13" ht="18.75" customHeight="1" x14ac:dyDescent="0.25">
      <c r="A44" s="85" t="s">
        <v>24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</row>
    <row r="45" spans="1:13" ht="60.75" customHeight="1" x14ac:dyDescent="0.25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95"/>
    </row>
    <row r="46" spans="1:13" ht="16.5" customHeight="1" x14ac:dyDescent="0.25">
      <c r="A46" s="96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97"/>
    </row>
    <row r="47" spans="1:13" ht="17.100000000000001" customHeight="1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10"/>
    </row>
    <row r="48" spans="1:13" ht="15.75" customHeight="1" x14ac:dyDescent="0.25">
      <c r="A48" s="37" t="s">
        <v>25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9"/>
    </row>
    <row r="49" spans="1:13" ht="30" customHeight="1" x14ac:dyDescent="0.25">
      <c r="A49" s="40" t="s">
        <v>26</v>
      </c>
      <c r="B49" s="88" t="s">
        <v>27</v>
      </c>
      <c r="C49" s="89"/>
      <c r="D49" s="89"/>
      <c r="E49" s="89"/>
      <c r="F49" s="89"/>
      <c r="G49" s="89"/>
      <c r="H49" s="53" t="s">
        <v>42</v>
      </c>
      <c r="I49" s="41"/>
      <c r="J49" s="41"/>
      <c r="K49" s="54"/>
      <c r="L49" s="41"/>
      <c r="M49" s="39"/>
    </row>
    <row r="50" spans="1:13" ht="17.100000000000001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39"/>
      <c r="L50" s="1"/>
      <c r="M50" s="39"/>
    </row>
    <row r="51" spans="1:13" ht="32.25" customHeight="1" x14ac:dyDescent="0.25">
      <c r="A51" s="42" t="s">
        <v>28</v>
      </c>
      <c r="B51" s="98" t="s">
        <v>29</v>
      </c>
      <c r="C51" s="99"/>
      <c r="D51" s="99"/>
      <c r="E51" s="99"/>
      <c r="F51" s="99"/>
      <c r="G51" s="99"/>
      <c r="H51" s="1"/>
      <c r="I51" s="1"/>
      <c r="J51" s="39"/>
      <c r="K51" s="1"/>
      <c r="L51" s="1"/>
      <c r="M51" s="39"/>
    </row>
    <row r="52" spans="1:13" ht="17.100000000000001" customHeight="1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ht="17.100000000000001" customHeight="1" x14ac:dyDescent="0.25">
      <c r="A53" s="39"/>
      <c r="B53" s="39"/>
      <c r="C53" s="39"/>
      <c r="D53" s="39"/>
      <c r="E53" s="39"/>
      <c r="F53" s="39"/>
      <c r="G53" s="39"/>
      <c r="H53" s="1"/>
      <c r="I53" s="39"/>
      <c r="J53" s="39"/>
      <c r="K53" s="39"/>
      <c r="L53" s="39"/>
      <c r="M53" s="39"/>
    </row>
    <row r="54" spans="1:13" ht="17.100000000000001" customHeight="1" x14ac:dyDescent="0.25">
      <c r="A54" s="39"/>
      <c r="B54" s="39"/>
      <c r="C54" s="39"/>
      <c r="D54" s="39"/>
      <c r="E54" s="39"/>
      <c r="F54" s="39"/>
      <c r="G54" s="39"/>
      <c r="H54" s="1"/>
      <c r="I54" s="1"/>
      <c r="J54" s="39"/>
      <c r="K54" s="39"/>
      <c r="L54" s="39"/>
      <c r="M54" s="39"/>
    </row>
  </sheetData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5" right="0.25" top="0.65" bottom="0.5" header="0.45" footer="0.33"/>
  <pageSetup scale="68" orientation="landscape" r:id="rId1"/>
  <headerFooter>
    <oddHeader>&amp;C&amp;"Calibri,Bold"WLTD 2017/18 Discipline Plan</oddHeader>
    <oddFooter>&amp;L&amp;"Calibri,Regular"&amp;9&amp;A&amp;R&amp;"Calibri,Regular"&amp;9&amp;K000000&amp;P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2"/>
  <sheetViews>
    <sheetView showGridLines="0" workbookViewId="0">
      <selection activeCell="C10" sqref="C10"/>
    </sheetView>
  </sheetViews>
  <sheetFormatPr defaultColWidth="6.8984375" defaultRowHeight="15" customHeight="1" x14ac:dyDescent="0.25"/>
  <cols>
    <col min="1" max="1" width="6.8984375" style="55" customWidth="1"/>
    <col min="2" max="2" width="14.59765625" style="55" customWidth="1"/>
    <col min="3" max="3" width="14.3984375" style="55" customWidth="1"/>
    <col min="4" max="4" width="9.5" style="55" customWidth="1"/>
    <col min="5" max="5" width="8.09765625" style="55" customWidth="1"/>
    <col min="6" max="6" width="7.59765625" style="55" customWidth="1"/>
    <col min="7" max="7" width="8.3984375" style="55" customWidth="1"/>
    <col min="8" max="256" width="6.8984375" style="55" customWidth="1"/>
  </cols>
  <sheetData>
    <row r="1" spans="1:14" ht="17.100000000000001" customHeight="1" x14ac:dyDescent="0.25">
      <c r="A1" s="2" t="s">
        <v>1</v>
      </c>
      <c r="B1" s="2" t="s">
        <v>2</v>
      </c>
      <c r="C1" s="2" t="s">
        <v>46</v>
      </c>
      <c r="D1" s="2" t="s">
        <v>52</v>
      </c>
      <c r="E1" s="2" t="s">
        <v>3</v>
      </c>
      <c r="F1" s="2" t="s">
        <v>4</v>
      </c>
      <c r="G1" s="2" t="s">
        <v>5</v>
      </c>
    </row>
    <row r="2" spans="1:14" ht="17.100000000000001" customHeight="1" x14ac:dyDescent="0.25">
      <c r="A2" s="123" t="s">
        <v>51</v>
      </c>
      <c r="B2" s="124" t="s">
        <v>8</v>
      </c>
      <c r="C2" s="125">
        <v>5.6</v>
      </c>
      <c r="D2" s="126">
        <f>SUM('Summer 17'!J2,'Fall 17'!I2,'Spring 18'!I2)</f>
        <v>5.416666666666667</v>
      </c>
      <c r="E2" s="126">
        <f>SUM('Summer 17'!K2,'Fall 17'!J2,'Spring 18'!J2)</f>
        <v>2568</v>
      </c>
      <c r="F2" s="126">
        <f>SUM('Summer 17'!L2,'Fall 17'!K2,'Spring 18'!K2)</f>
        <v>85.600000000000009</v>
      </c>
      <c r="G2" s="127">
        <f>E2/D2</f>
        <v>474.09230769230766</v>
      </c>
    </row>
    <row r="3" spans="1:14" ht="17.100000000000001" customHeight="1" x14ac:dyDescent="0.25">
      <c r="A3"/>
      <c r="B3"/>
      <c r="C3"/>
      <c r="D3"/>
      <c r="E3"/>
      <c r="F3"/>
      <c r="G3"/>
      <c r="H3" s="121"/>
    </row>
    <row r="4" spans="1:14" ht="17.100000000000001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7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</row>
    <row r="6" spans="1:14" ht="17.100000000000001" customHeigh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</row>
    <row r="7" spans="1:14" ht="17.100000000000001" customHeight="1" x14ac:dyDescent="0.25">
      <c r="A7" s="122"/>
      <c r="B7" s="122"/>
      <c r="C7" s="122"/>
      <c r="D7" s="122"/>
      <c r="E7" s="122"/>
      <c r="F7" s="122"/>
      <c r="G7" s="122"/>
      <c r="H7" s="121"/>
    </row>
    <row r="8" spans="1:14" ht="17.100000000000001" customHeight="1" x14ac:dyDescent="0.25">
      <c r="A8" s="122"/>
      <c r="B8" s="122"/>
      <c r="C8" s="122"/>
      <c r="D8" s="122"/>
      <c r="E8" s="122"/>
      <c r="F8" s="122"/>
      <c r="G8" s="122"/>
      <c r="H8" s="121"/>
    </row>
    <row r="9" spans="1:14" ht="17.100000000000001" customHeight="1" x14ac:dyDescent="0.25">
      <c r="A9" s="122"/>
      <c r="B9" s="122"/>
      <c r="C9" s="122"/>
      <c r="D9" s="122"/>
      <c r="E9" s="122"/>
      <c r="F9" s="122"/>
      <c r="G9" s="122"/>
      <c r="H9" s="121"/>
    </row>
    <row r="10" spans="1:14" ht="17.100000000000001" customHeight="1" x14ac:dyDescent="0.25">
      <c r="A10" s="122"/>
      <c r="B10" s="122"/>
      <c r="C10" s="122"/>
      <c r="D10" s="122"/>
      <c r="E10" s="122"/>
      <c r="F10" s="122"/>
      <c r="G10" s="122"/>
      <c r="H10" s="121"/>
    </row>
    <row r="11" spans="1:14" ht="15" customHeight="1" x14ac:dyDescent="0.25">
      <c r="A11" s="121"/>
      <c r="B11" s="121"/>
      <c r="C11" s="121"/>
      <c r="D11" s="121"/>
      <c r="E11" s="121"/>
      <c r="F11" s="121"/>
      <c r="G11" s="121"/>
      <c r="H11" s="121"/>
    </row>
    <row r="12" spans="1:14" ht="15" customHeight="1" x14ac:dyDescent="0.25">
      <c r="A12" s="121"/>
      <c r="B12" s="121"/>
      <c r="C12" s="121"/>
      <c r="D12" s="121"/>
      <c r="E12" s="121"/>
      <c r="F12" s="121"/>
      <c r="G12" s="121"/>
      <c r="H12" s="121"/>
    </row>
  </sheetData>
  <pageMargins left="0.25" right="0.25" top="0.65" bottom="0.5" header="0.45" footer="0.33"/>
  <pageSetup orientation="landscape" r:id="rId1"/>
  <headerFooter>
    <oddHeader>&amp;C&amp;"Calibri,Bold"WLTD 2017/18 Discipline Plan</oddHeader>
    <oddFooter>&amp;L&amp;"Calibri,Regular"&amp;9&amp;A&amp;R&amp;"Calibri,Regular"&amp;9&amp;K000000&amp;P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2"/>
  <sheetViews>
    <sheetView showGridLines="0" topLeftCell="C1" workbookViewId="0">
      <selection activeCell="K1" sqref="K1"/>
    </sheetView>
  </sheetViews>
  <sheetFormatPr defaultColWidth="6.8984375" defaultRowHeight="15" customHeight="1" x14ac:dyDescent="0.25"/>
  <cols>
    <col min="1" max="1" width="9.3984375" style="58" customWidth="1"/>
    <col min="2" max="2" width="7.59765625" style="58" customWidth="1"/>
    <col min="3" max="3" width="13.3984375" style="58" customWidth="1"/>
    <col min="4" max="4" width="9.3984375" style="58" customWidth="1"/>
    <col min="5" max="5" width="7.3984375" style="58" customWidth="1"/>
    <col min="6" max="6" width="8.8984375" style="58" customWidth="1"/>
    <col min="7" max="7" width="7.3984375" style="58" customWidth="1"/>
    <col min="8" max="8" width="5.69921875" style="58" customWidth="1"/>
    <col min="9" max="9" width="6.09765625" style="58" customWidth="1"/>
    <col min="10" max="10" width="15.19921875" style="58" customWidth="1"/>
    <col min="11" max="11" width="10.8984375" style="58" customWidth="1"/>
    <col min="12" max="12" width="6.19921875" style="58" customWidth="1"/>
    <col min="13" max="13" width="6.8984375" style="58" customWidth="1"/>
    <col min="14" max="14" width="11.59765625" style="58" customWidth="1"/>
    <col min="15" max="15" width="31.5" style="58" customWidth="1"/>
    <col min="16" max="256" width="6.8984375" style="58" customWidth="1"/>
  </cols>
  <sheetData>
    <row r="1" spans="1:15" ht="17.100000000000001" customHeight="1" x14ac:dyDescent="0.25">
      <c r="A1" s="39"/>
      <c r="B1" s="1"/>
      <c r="C1" s="1"/>
      <c r="D1" s="1"/>
      <c r="E1" s="59"/>
      <c r="F1" s="2" t="s">
        <v>1</v>
      </c>
      <c r="G1" s="78" t="s">
        <v>2</v>
      </c>
      <c r="H1" s="79"/>
      <c r="I1" s="80"/>
      <c r="J1" s="2" t="s">
        <v>54</v>
      </c>
      <c r="K1" s="2" t="s">
        <v>55</v>
      </c>
      <c r="L1" s="2" t="s">
        <v>3</v>
      </c>
      <c r="M1" s="2" t="s">
        <v>4</v>
      </c>
      <c r="N1" s="2" t="s">
        <v>5</v>
      </c>
      <c r="O1" s="44"/>
    </row>
    <row r="2" spans="1:15" ht="17.100000000000001" customHeight="1" x14ac:dyDescent="0.25">
      <c r="A2" s="39"/>
      <c r="B2" s="1"/>
      <c r="C2" s="1"/>
      <c r="D2" s="1"/>
      <c r="E2" s="59"/>
      <c r="F2" s="56" t="s">
        <v>53</v>
      </c>
      <c r="G2" s="112" t="str">
        <f>'2017-18 Summary'!B2</f>
        <v>WLTD</v>
      </c>
      <c r="H2" s="113"/>
      <c r="I2" s="114"/>
      <c r="J2" s="6">
        <f>'2017-18 Summary'!C2</f>
        <v>5.6</v>
      </c>
      <c r="K2" s="7">
        <f>SUM(K7:K15)</f>
        <v>0</v>
      </c>
      <c r="L2" s="7">
        <f>SUM(L7:L15)</f>
        <v>0</v>
      </c>
      <c r="M2" s="7">
        <f>SUM(M7:M15)</f>
        <v>0</v>
      </c>
      <c r="N2" s="45" t="e">
        <f>L2/K2</f>
        <v>#DIV/0!</v>
      </c>
      <c r="O2" s="44"/>
    </row>
    <row r="3" spans="1:15" ht="19.5" customHeight="1" x14ac:dyDescent="0.25">
      <c r="A3" s="110"/>
      <c r="B3" s="110"/>
      <c r="C3" s="110"/>
      <c r="D3" s="110"/>
      <c r="E3" s="110"/>
      <c r="F3" s="115"/>
      <c r="G3" s="10"/>
      <c r="H3" s="75" t="s">
        <v>9</v>
      </c>
      <c r="I3" s="76"/>
      <c r="J3" s="77"/>
      <c r="K3" s="7">
        <f>'2017-18 Summary'!C2-K2-'Fall 17'!I2-'Spring 18'!I2</f>
        <v>0.39999999999999947</v>
      </c>
      <c r="L3" s="11"/>
      <c r="M3" s="12"/>
      <c r="N3" s="12"/>
      <c r="O3" s="39"/>
    </row>
    <row r="4" spans="1:15" ht="19.5" customHeight="1" x14ac:dyDescent="0.25">
      <c r="A4" s="116" t="s">
        <v>10</v>
      </c>
      <c r="B4" s="104"/>
      <c r="C4" s="104"/>
      <c r="D4" s="104"/>
      <c r="E4" s="104"/>
      <c r="F4" s="104"/>
      <c r="G4" s="13"/>
      <c r="H4" s="10"/>
      <c r="I4" s="14"/>
      <c r="J4" s="15"/>
      <c r="K4" s="15"/>
      <c r="L4" s="16"/>
      <c r="M4" s="17"/>
      <c r="N4" s="17"/>
      <c r="O4" s="39"/>
    </row>
    <row r="5" spans="1:15" ht="16.5" customHeight="1" x14ac:dyDescent="0.25">
      <c r="A5" s="18"/>
      <c r="B5" s="18"/>
      <c r="C5" s="9"/>
      <c r="D5" s="9"/>
      <c r="E5" s="9"/>
      <c r="F5" s="9"/>
      <c r="G5" s="9"/>
      <c r="H5" s="9"/>
      <c r="I5" s="9"/>
      <c r="J5" s="9"/>
      <c r="K5" s="9"/>
      <c r="L5" s="19"/>
      <c r="M5" s="9"/>
      <c r="N5" s="60"/>
      <c r="O5" s="18"/>
    </row>
    <row r="6" spans="1:15" ht="80.45" customHeight="1" x14ac:dyDescent="0.25">
      <c r="A6" s="20" t="s">
        <v>0</v>
      </c>
      <c r="B6" s="20" t="s">
        <v>11</v>
      </c>
      <c r="C6" s="21" t="s">
        <v>43</v>
      </c>
      <c r="D6" s="22" t="s">
        <v>44</v>
      </c>
      <c r="E6" s="22" t="s">
        <v>13</v>
      </c>
      <c r="F6" s="22" t="s">
        <v>14</v>
      </c>
      <c r="G6" s="22" t="s">
        <v>15</v>
      </c>
      <c r="H6" s="22" t="s">
        <v>16</v>
      </c>
      <c r="I6" s="22" t="s">
        <v>17</v>
      </c>
      <c r="J6" s="22" t="s">
        <v>18</v>
      </c>
      <c r="K6" s="22" t="s">
        <v>19</v>
      </c>
      <c r="L6" s="2" t="s">
        <v>20</v>
      </c>
      <c r="M6" s="2" t="s">
        <v>21</v>
      </c>
      <c r="N6" s="2" t="s">
        <v>5</v>
      </c>
      <c r="O6" s="46" t="s">
        <v>22</v>
      </c>
    </row>
    <row r="7" spans="1:15" ht="15.75" customHeight="1" x14ac:dyDescent="0.25">
      <c r="A7" s="32"/>
      <c r="B7" s="32"/>
      <c r="C7" s="25"/>
      <c r="D7" s="25"/>
      <c r="E7" s="25"/>
      <c r="F7" s="33"/>
      <c r="G7" s="25"/>
      <c r="H7" s="27">
        <f>G7*F7</f>
        <v>0</v>
      </c>
      <c r="I7" s="28"/>
      <c r="J7" s="29"/>
      <c r="K7" s="30">
        <f t="shared" ref="K7:K15" si="0">J7*G7/15</f>
        <v>0</v>
      </c>
      <c r="L7" s="30">
        <f>H7*I7</f>
        <v>0</v>
      </c>
      <c r="M7" s="31">
        <f t="shared" ref="M7:M15" si="1">L7/30</f>
        <v>0</v>
      </c>
      <c r="N7" s="30" t="e">
        <f t="shared" ref="N7:N15" si="2">L7/K7</f>
        <v>#DIV/0!</v>
      </c>
      <c r="O7" s="61"/>
    </row>
    <row r="8" spans="1:15" ht="15.75" customHeight="1" x14ac:dyDescent="0.25">
      <c r="A8" s="32"/>
      <c r="B8" s="32"/>
      <c r="C8" s="25"/>
      <c r="D8" s="25"/>
      <c r="E8" s="25"/>
      <c r="F8" s="33"/>
      <c r="G8" s="25"/>
      <c r="H8" s="27">
        <f>G8*F8</f>
        <v>0</v>
      </c>
      <c r="I8" s="28"/>
      <c r="J8" s="29"/>
      <c r="K8" s="30">
        <f t="shared" si="0"/>
        <v>0</v>
      </c>
      <c r="L8" s="30">
        <f>H8*I8</f>
        <v>0</v>
      </c>
      <c r="M8" s="31">
        <f t="shared" si="1"/>
        <v>0</v>
      </c>
      <c r="N8" s="30" t="e">
        <f t="shared" si="2"/>
        <v>#DIV/0!</v>
      </c>
      <c r="O8" s="61"/>
    </row>
    <row r="9" spans="1:15" ht="15.75" customHeight="1" x14ac:dyDescent="0.25">
      <c r="A9" s="32"/>
      <c r="B9" s="32"/>
      <c r="C9" s="25"/>
      <c r="D9" s="25"/>
      <c r="E9" s="25"/>
      <c r="F9" s="33"/>
      <c r="G9" s="25"/>
      <c r="H9" s="27">
        <f>G9*F9</f>
        <v>0</v>
      </c>
      <c r="I9" s="28"/>
      <c r="J9" s="29"/>
      <c r="K9" s="30">
        <f t="shared" si="0"/>
        <v>0</v>
      </c>
      <c r="L9" s="30">
        <f>H9*I9</f>
        <v>0</v>
      </c>
      <c r="M9" s="31">
        <f t="shared" si="1"/>
        <v>0</v>
      </c>
      <c r="N9" s="30" t="e">
        <f t="shared" si="2"/>
        <v>#DIV/0!</v>
      </c>
      <c r="O9" s="61"/>
    </row>
    <row r="10" spans="1:15" ht="15.75" customHeight="1" x14ac:dyDescent="0.25">
      <c r="A10" s="32"/>
      <c r="B10" s="32"/>
      <c r="C10" s="25"/>
      <c r="D10" s="25"/>
      <c r="E10" s="25"/>
      <c r="F10" s="33"/>
      <c r="G10" s="25"/>
      <c r="H10" s="27">
        <f>G10*F10</f>
        <v>0</v>
      </c>
      <c r="I10" s="28"/>
      <c r="J10" s="29"/>
      <c r="K10" s="30">
        <f t="shared" si="0"/>
        <v>0</v>
      </c>
      <c r="L10" s="30">
        <f>H10*I10</f>
        <v>0</v>
      </c>
      <c r="M10" s="31">
        <f t="shared" si="1"/>
        <v>0</v>
      </c>
      <c r="N10" s="30" t="e">
        <f t="shared" si="2"/>
        <v>#DIV/0!</v>
      </c>
      <c r="O10" s="61"/>
    </row>
    <row r="11" spans="1:15" ht="15.75" customHeight="1" x14ac:dyDescent="0.25">
      <c r="A11" s="32"/>
      <c r="B11" s="32"/>
      <c r="C11" s="32"/>
      <c r="D11" s="32"/>
      <c r="E11" s="25"/>
      <c r="F11" s="33"/>
      <c r="G11" s="25"/>
      <c r="H11" s="27">
        <f>F11*G11</f>
        <v>0</v>
      </c>
      <c r="I11" s="28"/>
      <c r="J11" s="29"/>
      <c r="K11" s="30">
        <f t="shared" si="0"/>
        <v>0</v>
      </c>
      <c r="L11" s="30">
        <f>(H11*I11)</f>
        <v>0</v>
      </c>
      <c r="M11" s="31">
        <f t="shared" si="1"/>
        <v>0</v>
      </c>
      <c r="N11" s="30" t="e">
        <f t="shared" si="2"/>
        <v>#DIV/0!</v>
      </c>
      <c r="O11" s="61"/>
    </row>
    <row r="12" spans="1:15" ht="15.75" customHeight="1" x14ac:dyDescent="0.25">
      <c r="A12" s="25"/>
      <c r="B12" s="25"/>
      <c r="C12" s="25"/>
      <c r="D12" s="25"/>
      <c r="E12" s="25"/>
      <c r="F12" s="25"/>
      <c r="G12" s="25"/>
      <c r="H12" s="27">
        <f>F12*G12</f>
        <v>0</v>
      </c>
      <c r="I12" s="28"/>
      <c r="J12" s="28"/>
      <c r="K12" s="30">
        <f t="shared" si="0"/>
        <v>0</v>
      </c>
      <c r="L12" s="30">
        <f>(H12*I12)</f>
        <v>0</v>
      </c>
      <c r="M12" s="31">
        <f t="shared" si="1"/>
        <v>0</v>
      </c>
      <c r="N12" s="30" t="e">
        <f t="shared" si="2"/>
        <v>#DIV/0!</v>
      </c>
      <c r="O12" s="61"/>
    </row>
    <row r="13" spans="1:15" ht="15.75" customHeight="1" x14ac:dyDescent="0.25">
      <c r="A13" s="25"/>
      <c r="B13" s="25"/>
      <c r="C13" s="25"/>
      <c r="D13" s="25"/>
      <c r="E13" s="25"/>
      <c r="F13" s="25"/>
      <c r="G13" s="25"/>
      <c r="H13" s="34">
        <f>F13*G13</f>
        <v>0</v>
      </c>
      <c r="I13" s="28"/>
      <c r="J13" s="28"/>
      <c r="K13" s="30">
        <f t="shared" si="0"/>
        <v>0</v>
      </c>
      <c r="L13" s="30">
        <f>(H13*I13)</f>
        <v>0</v>
      </c>
      <c r="M13" s="31">
        <f t="shared" si="1"/>
        <v>0</v>
      </c>
      <c r="N13" s="30" t="e">
        <f t="shared" si="2"/>
        <v>#DIV/0!</v>
      </c>
      <c r="O13" s="61"/>
    </row>
    <row r="14" spans="1:15" ht="15.75" customHeight="1" x14ac:dyDescent="0.25">
      <c r="A14" s="25"/>
      <c r="B14" s="25"/>
      <c r="C14" s="25"/>
      <c r="D14" s="25"/>
      <c r="E14" s="25"/>
      <c r="F14" s="25"/>
      <c r="G14" s="25"/>
      <c r="H14" s="34">
        <f>F14*G14</f>
        <v>0</v>
      </c>
      <c r="I14" s="28"/>
      <c r="J14" s="28"/>
      <c r="K14" s="30">
        <f t="shared" si="0"/>
        <v>0</v>
      </c>
      <c r="L14" s="30">
        <f>(H14*I14)</f>
        <v>0</v>
      </c>
      <c r="M14" s="31">
        <f t="shared" si="1"/>
        <v>0</v>
      </c>
      <c r="N14" s="30" t="e">
        <f t="shared" si="2"/>
        <v>#DIV/0!</v>
      </c>
      <c r="O14" s="61"/>
    </row>
    <row r="15" spans="1:15" ht="15.75" customHeight="1" x14ac:dyDescent="0.25">
      <c r="A15" s="35"/>
      <c r="B15" s="35"/>
      <c r="C15" s="35"/>
      <c r="D15" s="35"/>
      <c r="E15" s="35"/>
      <c r="F15" s="35"/>
      <c r="G15" s="35"/>
      <c r="H15" s="34">
        <f>F15*G15</f>
        <v>0</v>
      </c>
      <c r="I15" s="35"/>
      <c r="J15" s="35"/>
      <c r="K15" s="30">
        <f t="shared" si="0"/>
        <v>0</v>
      </c>
      <c r="L15" s="34">
        <f>(H15*I15)</f>
        <v>0</v>
      </c>
      <c r="M15" s="31">
        <f t="shared" si="1"/>
        <v>0</v>
      </c>
      <c r="N15" s="30" t="e">
        <f t="shared" si="2"/>
        <v>#DIV/0!</v>
      </c>
      <c r="O15" s="61"/>
    </row>
    <row r="16" spans="1:15" ht="18.75" customHeight="1" x14ac:dyDescent="0.25">
      <c r="A16" s="100" t="s">
        <v>45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2"/>
    </row>
    <row r="17" spans="1:15" ht="16.5" customHeight="1" x14ac:dyDescent="0.25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5"/>
    </row>
    <row r="18" spans="1:15" ht="15.95" customHeight="1" x14ac:dyDescent="0.25">
      <c r="A18" s="106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8"/>
    </row>
    <row r="19" spans="1:15" ht="15.95" customHeight="1" x14ac:dyDescent="0.25">
      <c r="A19" s="106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8"/>
    </row>
    <row r="20" spans="1:15" ht="15.95" customHeight="1" x14ac:dyDescent="0.25">
      <c r="A20" s="106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8"/>
    </row>
    <row r="21" spans="1:15" ht="16.5" customHeight="1" x14ac:dyDescent="0.25">
      <c r="A21" s="109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1"/>
    </row>
    <row r="22" spans="1:15" ht="17.100000000000001" customHeight="1" x14ac:dyDescent="0.25">
      <c r="A22" s="57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10"/>
    </row>
  </sheetData>
  <mergeCells count="7">
    <mergeCell ref="A16:O16"/>
    <mergeCell ref="A17:O21"/>
    <mergeCell ref="G1:I1"/>
    <mergeCell ref="G2:I2"/>
    <mergeCell ref="H3:J3"/>
    <mergeCell ref="A3:F3"/>
    <mergeCell ref="A4:F4"/>
  </mergeCells>
  <pageMargins left="0.75" right="0.75" top="1" bottom="1" header="0.5" footer="0.5"/>
  <pageSetup scale="70" orientation="landscape"/>
  <headerFooter>
    <oddFooter>&amp;R&amp;"Calibri,Regular"&amp;11&amp;K000000&amp;9&amp;P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lhart</cp:lastModifiedBy>
  <cp:lastPrinted>2017-02-14T00:38:41Z</cp:lastPrinted>
  <dcterms:created xsi:type="dcterms:W3CDTF">2016-12-12T19:06:26Z</dcterms:created>
  <dcterms:modified xsi:type="dcterms:W3CDTF">2017-02-14T00:38:56Z</dcterms:modified>
</cp:coreProperties>
</file>